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Sedlacek\Desktop\Documents\VÝBĚROVÉ ŘÍZENÍ + AKCE na SOD\2018\ZŠ Stříbrnická - oprava sociálního zázemí bazénu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01 1 Pol" sheetId="12" r:id="rId4"/>
    <sheet name="02 1 Pol" sheetId="13" r:id="rId5"/>
    <sheet name="03 1 Pol" sheetId="14" r:id="rId6"/>
    <sheet name="04 1 Pol" sheetId="15" r:id="rId7"/>
    <sheet name="05 1 Pol" sheetId="16" r:id="rId8"/>
  </sheets>
  <externalReferences>
    <externalReference r:id="rId9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Pol'!$1:$7</definedName>
    <definedName name="_xlnm.Print_Titles" localSheetId="4">'02 1 Pol'!$1:$7</definedName>
    <definedName name="_xlnm.Print_Titles" localSheetId="5">'03 1 Pol'!$1:$7</definedName>
    <definedName name="_xlnm.Print_Titles" localSheetId="6">'04 1 Pol'!$1:$7</definedName>
    <definedName name="_xlnm.Print_Titles" localSheetId="7">'05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Pol'!$A$1:$W$263</definedName>
    <definedName name="_xlnm.Print_Area" localSheetId="4">'02 1 Pol'!$A$1:$W$69</definedName>
    <definedName name="_xlnm.Print_Area" localSheetId="5">'03 1 Pol'!$A$1:$W$42</definedName>
    <definedName name="_xlnm.Print_Area" localSheetId="6">'04 1 Pol'!$A$1:$W$21</definedName>
    <definedName name="_xlnm.Print_Area" localSheetId="7">'05 1 Pol'!$A$1:$W$21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11" i="16"/>
  <c r="G8" i="16"/>
  <c r="K8" i="16"/>
  <c r="O8" i="16"/>
  <c r="V8" i="16"/>
  <c r="G9" i="16"/>
  <c r="I9" i="16"/>
  <c r="I8" i="16" s="1"/>
  <c r="K9" i="16"/>
  <c r="M9" i="16"/>
  <c r="M8" i="16" s="1"/>
  <c r="O9" i="16"/>
  <c r="Q9" i="16"/>
  <c r="Q8" i="16" s="1"/>
  <c r="V9" i="16"/>
  <c r="AE11" i="16"/>
  <c r="AF11" i="16"/>
  <c r="G11" i="15"/>
  <c r="G8" i="15"/>
  <c r="K8" i="15"/>
  <c r="O8" i="15"/>
  <c r="V8" i="15"/>
  <c r="G9" i="15"/>
  <c r="I9" i="15"/>
  <c r="I8" i="15" s="1"/>
  <c r="K9" i="15"/>
  <c r="M9" i="15"/>
  <c r="M8" i="15" s="1"/>
  <c r="O9" i="15"/>
  <c r="Q9" i="15"/>
  <c r="Q8" i="15" s="1"/>
  <c r="V9" i="15"/>
  <c r="AE11" i="15"/>
  <c r="AF11" i="15"/>
  <c r="G32" i="14"/>
  <c r="G9" i="14"/>
  <c r="I9" i="14"/>
  <c r="I8" i="14" s="1"/>
  <c r="K9" i="14"/>
  <c r="M9" i="14"/>
  <c r="O9" i="14"/>
  <c r="Q9" i="14"/>
  <c r="Q8" i="14" s="1"/>
  <c r="V9" i="14"/>
  <c r="G10" i="14"/>
  <c r="G8" i="14" s="1"/>
  <c r="I10" i="14"/>
  <c r="K10" i="14"/>
  <c r="K8" i="14" s="1"/>
  <c r="O10" i="14"/>
  <c r="O8" i="14" s="1"/>
  <c r="Q10" i="14"/>
  <c r="V10" i="14"/>
  <c r="V8" i="14" s="1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M14" i="14" s="1"/>
  <c r="I14" i="14"/>
  <c r="K14" i="14"/>
  <c r="O14" i="14"/>
  <c r="Q14" i="14"/>
  <c r="V14" i="14"/>
  <c r="G15" i="14"/>
  <c r="I15" i="14"/>
  <c r="K15" i="14"/>
  <c r="M15" i="14"/>
  <c r="O15" i="14"/>
  <c r="Q15" i="14"/>
  <c r="V15" i="14"/>
  <c r="G17" i="14"/>
  <c r="I17" i="14"/>
  <c r="I16" i="14" s="1"/>
  <c r="K17" i="14"/>
  <c r="M17" i="14"/>
  <c r="O17" i="14"/>
  <c r="Q17" i="14"/>
  <c r="Q16" i="14" s="1"/>
  <c r="V17" i="14"/>
  <c r="G18" i="14"/>
  <c r="G16" i="14" s="1"/>
  <c r="I18" i="14"/>
  <c r="K18" i="14"/>
  <c r="K16" i="14" s="1"/>
  <c r="O18" i="14"/>
  <c r="O16" i="14" s="1"/>
  <c r="Q18" i="14"/>
  <c r="V18" i="14"/>
  <c r="V16" i="14" s="1"/>
  <c r="G20" i="14"/>
  <c r="G19" i="14" s="1"/>
  <c r="I20" i="14"/>
  <c r="K20" i="14"/>
  <c r="K19" i="14" s="1"/>
  <c r="O20" i="14"/>
  <c r="O19" i="14" s="1"/>
  <c r="Q20" i="14"/>
  <c r="V20" i="14"/>
  <c r="V19" i="14" s="1"/>
  <c r="G21" i="14"/>
  <c r="I21" i="14"/>
  <c r="I19" i="14" s="1"/>
  <c r="K21" i="14"/>
  <c r="M21" i="14"/>
  <c r="O21" i="14"/>
  <c r="Q21" i="14"/>
  <c r="Q19" i="14" s="1"/>
  <c r="V21" i="14"/>
  <c r="G22" i="14"/>
  <c r="M22" i="14" s="1"/>
  <c r="I22" i="14"/>
  <c r="K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M26" i="14" s="1"/>
  <c r="I26" i="14"/>
  <c r="K26" i="14"/>
  <c r="O26" i="14"/>
  <c r="Q26" i="14"/>
  <c r="V26" i="14"/>
  <c r="G27" i="14"/>
  <c r="I27" i="14"/>
  <c r="K27" i="14"/>
  <c r="M27" i="14"/>
  <c r="O27" i="14"/>
  <c r="Q27" i="14"/>
  <c r="V27" i="14"/>
  <c r="G28" i="14"/>
  <c r="M28" i="14" s="1"/>
  <c r="I28" i="14"/>
  <c r="K28" i="14"/>
  <c r="O28" i="14"/>
  <c r="Q28" i="14"/>
  <c r="V28" i="14"/>
  <c r="G29" i="14"/>
  <c r="I29" i="14"/>
  <c r="K29" i="14"/>
  <c r="M29" i="14"/>
  <c r="O29" i="14"/>
  <c r="Q29" i="14"/>
  <c r="V29" i="14"/>
  <c r="G30" i="14"/>
  <c r="M30" i="14" s="1"/>
  <c r="I30" i="14"/>
  <c r="K30" i="14"/>
  <c r="O30" i="14"/>
  <c r="Q30" i="14"/>
  <c r="V30" i="14"/>
  <c r="AE32" i="14"/>
  <c r="AF32" i="14"/>
  <c r="G59" i="13"/>
  <c r="G9" i="13"/>
  <c r="I9" i="13"/>
  <c r="I8" i="13" s="1"/>
  <c r="K9" i="13"/>
  <c r="M9" i="13"/>
  <c r="O9" i="13"/>
  <c r="Q9" i="13"/>
  <c r="Q8" i="13" s="1"/>
  <c r="V9" i="13"/>
  <c r="G10" i="13"/>
  <c r="G8" i="13" s="1"/>
  <c r="I10" i="13"/>
  <c r="K10" i="13"/>
  <c r="K8" i="13" s="1"/>
  <c r="O10" i="13"/>
  <c r="O8" i="13" s="1"/>
  <c r="Q10" i="13"/>
  <c r="V10" i="13"/>
  <c r="V8" i="13" s="1"/>
  <c r="G11" i="13"/>
  <c r="I11" i="13"/>
  <c r="K11" i="13"/>
  <c r="M11" i="13"/>
  <c r="O11" i="13"/>
  <c r="Q11" i="13"/>
  <c r="V11" i="13"/>
  <c r="G12" i="13"/>
  <c r="M12" i="13" s="1"/>
  <c r="I12" i="13"/>
  <c r="K12" i="13"/>
  <c r="O12" i="13"/>
  <c r="Q12" i="13"/>
  <c r="V12" i="13"/>
  <c r="G13" i="13"/>
  <c r="I13" i="13"/>
  <c r="K13" i="13"/>
  <c r="M13" i="13"/>
  <c r="O13" i="13"/>
  <c r="Q13" i="13"/>
  <c r="V13" i="13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M16" i="13" s="1"/>
  <c r="I16" i="13"/>
  <c r="K16" i="13"/>
  <c r="O16" i="13"/>
  <c r="Q16" i="13"/>
  <c r="V16" i="13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24" i="13"/>
  <c r="M24" i="13" s="1"/>
  <c r="I24" i="13"/>
  <c r="K24" i="13"/>
  <c r="O24" i="13"/>
  <c r="Q24" i="13"/>
  <c r="V24" i="13"/>
  <c r="G25" i="13"/>
  <c r="I25" i="13"/>
  <c r="K25" i="13"/>
  <c r="M25" i="13"/>
  <c r="O25" i="13"/>
  <c r="Q25" i="13"/>
  <c r="V25" i="13"/>
  <c r="G27" i="13"/>
  <c r="I27" i="13"/>
  <c r="I26" i="13" s="1"/>
  <c r="K27" i="13"/>
  <c r="M27" i="13"/>
  <c r="O27" i="13"/>
  <c r="Q27" i="13"/>
  <c r="Q26" i="13" s="1"/>
  <c r="V27" i="13"/>
  <c r="G28" i="13"/>
  <c r="G26" i="13" s="1"/>
  <c r="I28" i="13"/>
  <c r="K28" i="13"/>
  <c r="K26" i="13" s="1"/>
  <c r="O28" i="13"/>
  <c r="O26" i="13" s="1"/>
  <c r="Q28" i="13"/>
  <c r="V28" i="13"/>
  <c r="V26" i="13" s="1"/>
  <c r="G29" i="13"/>
  <c r="I29" i="13"/>
  <c r="K29" i="13"/>
  <c r="M29" i="13"/>
  <c r="O29" i="13"/>
  <c r="Q29" i="13"/>
  <c r="V29" i="13"/>
  <c r="G30" i="13"/>
  <c r="M30" i="13" s="1"/>
  <c r="I30" i="13"/>
  <c r="K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M34" i="13" s="1"/>
  <c r="I34" i="13"/>
  <c r="K34" i="13"/>
  <c r="O34" i="13"/>
  <c r="Q34" i="13"/>
  <c r="V34" i="13"/>
  <c r="G35" i="13"/>
  <c r="I35" i="13"/>
  <c r="K35" i="13"/>
  <c r="M35" i="13"/>
  <c r="O35" i="13"/>
  <c r="Q35" i="13"/>
  <c r="V35" i="13"/>
  <c r="G36" i="13"/>
  <c r="M36" i="13" s="1"/>
  <c r="I36" i="13"/>
  <c r="K36" i="13"/>
  <c r="O36" i="13"/>
  <c r="Q36" i="13"/>
  <c r="V36" i="13"/>
  <c r="G37" i="13"/>
  <c r="I37" i="13"/>
  <c r="K37" i="13"/>
  <c r="M37" i="13"/>
  <c r="O37" i="13"/>
  <c r="Q37" i="13"/>
  <c r="V37" i="13"/>
  <c r="G38" i="13"/>
  <c r="M38" i="13" s="1"/>
  <c r="I38" i="13"/>
  <c r="K38" i="13"/>
  <c r="O38" i="13"/>
  <c r="Q38" i="13"/>
  <c r="V38" i="13"/>
  <c r="G39" i="13"/>
  <c r="I39" i="13"/>
  <c r="K39" i="13"/>
  <c r="M39" i="13"/>
  <c r="O39" i="13"/>
  <c r="Q39" i="13"/>
  <c r="V39" i="13"/>
  <c r="G41" i="13"/>
  <c r="I41" i="13"/>
  <c r="I40" i="13" s="1"/>
  <c r="K41" i="13"/>
  <c r="M41" i="13"/>
  <c r="O41" i="13"/>
  <c r="Q41" i="13"/>
  <c r="Q40" i="13" s="1"/>
  <c r="V41" i="13"/>
  <c r="G42" i="13"/>
  <c r="G40" i="13" s="1"/>
  <c r="I42" i="13"/>
  <c r="K42" i="13"/>
  <c r="K40" i="13" s="1"/>
  <c r="O42" i="13"/>
  <c r="O40" i="13" s="1"/>
  <c r="Q42" i="13"/>
  <c r="V42" i="13"/>
  <c r="V40" i="13" s="1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M46" i="13" s="1"/>
  <c r="I46" i="13"/>
  <c r="K46" i="13"/>
  <c r="O46" i="13"/>
  <c r="Q46" i="13"/>
  <c r="V46" i="13"/>
  <c r="G47" i="13"/>
  <c r="I47" i="13"/>
  <c r="K47" i="13"/>
  <c r="M47" i="13"/>
  <c r="O47" i="13"/>
  <c r="Q47" i="13"/>
  <c r="V47" i="13"/>
  <c r="G48" i="13"/>
  <c r="M48" i="13" s="1"/>
  <c r="I48" i="13"/>
  <c r="K48" i="13"/>
  <c r="O48" i="13"/>
  <c r="Q48" i="13"/>
  <c r="V48" i="13"/>
  <c r="G49" i="13"/>
  <c r="I49" i="13"/>
  <c r="K49" i="13"/>
  <c r="M49" i="13"/>
  <c r="O49" i="13"/>
  <c r="Q49" i="13"/>
  <c r="V49" i="13"/>
  <c r="G50" i="13"/>
  <c r="M50" i="13" s="1"/>
  <c r="I50" i="13"/>
  <c r="K50" i="13"/>
  <c r="O50" i="13"/>
  <c r="Q50" i="13"/>
  <c r="V50" i="13"/>
  <c r="G51" i="13"/>
  <c r="I51" i="13"/>
  <c r="K51" i="13"/>
  <c r="M51" i="13"/>
  <c r="O51" i="13"/>
  <c r="Q51" i="13"/>
  <c r="V51" i="13"/>
  <c r="G52" i="13"/>
  <c r="M52" i="13" s="1"/>
  <c r="I52" i="13"/>
  <c r="K52" i="13"/>
  <c r="O52" i="13"/>
  <c r="Q52" i="13"/>
  <c r="V52" i="13"/>
  <c r="G53" i="13"/>
  <c r="I53" i="13"/>
  <c r="K53" i="13"/>
  <c r="M53" i="13"/>
  <c r="O53" i="13"/>
  <c r="Q53" i="13"/>
  <c r="V53" i="13"/>
  <c r="G54" i="13"/>
  <c r="M54" i="13" s="1"/>
  <c r="I54" i="13"/>
  <c r="K54" i="13"/>
  <c r="O54" i="13"/>
  <c r="Q54" i="13"/>
  <c r="V54" i="13"/>
  <c r="G56" i="13"/>
  <c r="G55" i="13" s="1"/>
  <c r="I56" i="13"/>
  <c r="K56" i="13"/>
  <c r="K55" i="13" s="1"/>
  <c r="O56" i="13"/>
  <c r="O55" i="13" s="1"/>
  <c r="Q56" i="13"/>
  <c r="V56" i="13"/>
  <c r="V55" i="13" s="1"/>
  <c r="G57" i="13"/>
  <c r="I57" i="13"/>
  <c r="I55" i="13" s="1"/>
  <c r="K57" i="13"/>
  <c r="M57" i="13"/>
  <c r="O57" i="13"/>
  <c r="Q57" i="13"/>
  <c r="Q55" i="13" s="1"/>
  <c r="V57" i="13"/>
  <c r="AE59" i="13"/>
  <c r="G9" i="12"/>
  <c r="AF253" i="12" s="1"/>
  <c r="I9" i="12"/>
  <c r="I8" i="12" s="1"/>
  <c r="K9" i="12"/>
  <c r="O9" i="12"/>
  <c r="Q9" i="12"/>
  <c r="Q8" i="12" s="1"/>
  <c r="V9" i="12"/>
  <c r="G14" i="12"/>
  <c r="I14" i="12"/>
  <c r="K14" i="12"/>
  <c r="K8" i="12" s="1"/>
  <c r="O14" i="12"/>
  <c r="O8" i="12" s="1"/>
  <c r="Q14" i="12"/>
  <c r="V14" i="12"/>
  <c r="V8" i="12" s="1"/>
  <c r="G19" i="12"/>
  <c r="G18" i="12" s="1"/>
  <c r="I19" i="12"/>
  <c r="K19" i="12"/>
  <c r="K18" i="12" s="1"/>
  <c r="O19" i="12"/>
  <c r="O18" i="12" s="1"/>
  <c r="Q19" i="12"/>
  <c r="V19" i="12"/>
  <c r="V18" i="12" s="1"/>
  <c r="G24" i="12"/>
  <c r="I24" i="12"/>
  <c r="I18" i="12" s="1"/>
  <c r="K24" i="12"/>
  <c r="M24" i="12"/>
  <c r="O24" i="12"/>
  <c r="Q24" i="12"/>
  <c r="Q18" i="12" s="1"/>
  <c r="V24" i="12"/>
  <c r="G29" i="12"/>
  <c r="M29" i="12" s="1"/>
  <c r="I29" i="12"/>
  <c r="K29" i="12"/>
  <c r="O29" i="12"/>
  <c r="Q29" i="12"/>
  <c r="V29" i="12"/>
  <c r="G33" i="12"/>
  <c r="I33" i="12"/>
  <c r="K33" i="12"/>
  <c r="M33" i="12"/>
  <c r="O33" i="12"/>
  <c r="Q33" i="12"/>
  <c r="V33" i="12"/>
  <c r="G35" i="12"/>
  <c r="M35" i="12" s="1"/>
  <c r="I35" i="12"/>
  <c r="K35" i="12"/>
  <c r="O35" i="12"/>
  <c r="Q35" i="12"/>
  <c r="V35" i="12"/>
  <c r="G42" i="12"/>
  <c r="G41" i="12" s="1"/>
  <c r="I42" i="12"/>
  <c r="K42" i="12"/>
  <c r="K41" i="12" s="1"/>
  <c r="O42" i="12"/>
  <c r="O41" i="12" s="1"/>
  <c r="Q42" i="12"/>
  <c r="V42" i="12"/>
  <c r="V41" i="12" s="1"/>
  <c r="G44" i="12"/>
  <c r="I44" i="12"/>
  <c r="I41" i="12" s="1"/>
  <c r="K44" i="12"/>
  <c r="M44" i="12"/>
  <c r="O44" i="12"/>
  <c r="Q44" i="12"/>
  <c r="Q41" i="12" s="1"/>
  <c r="V44" i="12"/>
  <c r="G46" i="12"/>
  <c r="M46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3" i="12"/>
  <c r="G52" i="12" s="1"/>
  <c r="I53" i="12"/>
  <c r="I52" i="12" s="1"/>
  <c r="K53" i="12"/>
  <c r="K52" i="12" s="1"/>
  <c r="M53" i="12"/>
  <c r="O53" i="12"/>
  <c r="O52" i="12" s="1"/>
  <c r="Q53" i="12"/>
  <c r="Q52" i="12" s="1"/>
  <c r="V53" i="12"/>
  <c r="V52" i="12" s="1"/>
  <c r="G54" i="12"/>
  <c r="M54" i="12" s="1"/>
  <c r="I54" i="12"/>
  <c r="K54" i="12"/>
  <c r="O54" i="12"/>
  <c r="Q54" i="12"/>
  <c r="V54" i="12"/>
  <c r="G55" i="12"/>
  <c r="I55" i="12"/>
  <c r="K55" i="12"/>
  <c r="M55" i="12"/>
  <c r="O55" i="12"/>
  <c r="Q55" i="12"/>
  <c r="V55" i="12"/>
  <c r="G56" i="12"/>
  <c r="K56" i="12"/>
  <c r="O56" i="12"/>
  <c r="V56" i="12"/>
  <c r="G57" i="12"/>
  <c r="I57" i="12"/>
  <c r="I56" i="12" s="1"/>
  <c r="K57" i="12"/>
  <c r="M57" i="12"/>
  <c r="M56" i="12" s="1"/>
  <c r="O57" i="12"/>
  <c r="Q57" i="12"/>
  <c r="Q56" i="12" s="1"/>
  <c r="V57" i="12"/>
  <c r="G60" i="12"/>
  <c r="I60" i="12"/>
  <c r="I59" i="12" s="1"/>
  <c r="K60" i="12"/>
  <c r="M60" i="12"/>
  <c r="O60" i="12"/>
  <c r="Q60" i="12"/>
  <c r="Q59" i="12" s="1"/>
  <c r="V60" i="12"/>
  <c r="G61" i="12"/>
  <c r="M61" i="12" s="1"/>
  <c r="I61" i="12"/>
  <c r="K61" i="12"/>
  <c r="K59" i="12" s="1"/>
  <c r="O61" i="12"/>
  <c r="O59" i="12" s="1"/>
  <c r="Q61" i="12"/>
  <c r="V61" i="12"/>
  <c r="V59" i="12" s="1"/>
  <c r="G63" i="12"/>
  <c r="G62" i="12" s="1"/>
  <c r="I63" i="12"/>
  <c r="I62" i="12" s="1"/>
  <c r="K63" i="12"/>
  <c r="K62" i="12" s="1"/>
  <c r="O63" i="12"/>
  <c r="O62" i="12" s="1"/>
  <c r="Q63" i="12"/>
  <c r="Q62" i="12" s="1"/>
  <c r="V63" i="12"/>
  <c r="V62" i="12" s="1"/>
  <c r="G64" i="12"/>
  <c r="I64" i="12"/>
  <c r="K64" i="12"/>
  <c r="M64" i="12"/>
  <c r="O64" i="12"/>
  <c r="Q64" i="12"/>
  <c r="V64" i="12"/>
  <c r="G65" i="12"/>
  <c r="I65" i="12"/>
  <c r="K65" i="12"/>
  <c r="M65" i="12"/>
  <c r="O65" i="12"/>
  <c r="Q65" i="12"/>
  <c r="V65" i="12"/>
  <c r="G67" i="12"/>
  <c r="I67" i="12"/>
  <c r="K67" i="12"/>
  <c r="M67" i="12"/>
  <c r="O67" i="12"/>
  <c r="Q67" i="12"/>
  <c r="V67" i="12"/>
  <c r="G71" i="12"/>
  <c r="I71" i="12"/>
  <c r="K71" i="12"/>
  <c r="M71" i="12"/>
  <c r="O71" i="12"/>
  <c r="Q71" i="12"/>
  <c r="V71" i="12"/>
  <c r="G73" i="12"/>
  <c r="I73" i="12"/>
  <c r="K73" i="12"/>
  <c r="M73" i="12"/>
  <c r="O73" i="12"/>
  <c r="Q73" i="12"/>
  <c r="V73" i="12"/>
  <c r="G75" i="12"/>
  <c r="I75" i="12"/>
  <c r="K75" i="12"/>
  <c r="M75" i="12"/>
  <c r="O75" i="12"/>
  <c r="Q75" i="12"/>
  <c r="V75" i="12"/>
  <c r="G76" i="12"/>
  <c r="I76" i="12"/>
  <c r="K76" i="12"/>
  <c r="M76" i="12"/>
  <c r="O76" i="12"/>
  <c r="Q76" i="12"/>
  <c r="V76" i="12"/>
  <c r="G79" i="12"/>
  <c r="I79" i="12"/>
  <c r="K79" i="12"/>
  <c r="M79" i="12"/>
  <c r="O79" i="12"/>
  <c r="Q79" i="12"/>
  <c r="V79" i="12"/>
  <c r="G81" i="12"/>
  <c r="I81" i="12"/>
  <c r="K81" i="12"/>
  <c r="M81" i="12"/>
  <c r="O81" i="12"/>
  <c r="Q81" i="12"/>
  <c r="V81" i="12"/>
  <c r="G83" i="12"/>
  <c r="I83" i="12"/>
  <c r="K83" i="12"/>
  <c r="M83" i="12"/>
  <c r="O83" i="12"/>
  <c r="Q83" i="12"/>
  <c r="V83" i="12"/>
  <c r="G84" i="12"/>
  <c r="I84" i="12"/>
  <c r="K84" i="12"/>
  <c r="M84" i="12"/>
  <c r="O84" i="12"/>
  <c r="Q84" i="12"/>
  <c r="V84" i="12"/>
  <c r="G85" i="12"/>
  <c r="K85" i="12"/>
  <c r="O85" i="12"/>
  <c r="V85" i="12"/>
  <c r="G86" i="12"/>
  <c r="I86" i="12"/>
  <c r="I85" i="12" s="1"/>
  <c r="K86" i="12"/>
  <c r="M86" i="12"/>
  <c r="M85" i="12" s="1"/>
  <c r="O86" i="12"/>
  <c r="Q86" i="12"/>
  <c r="Q85" i="12" s="1"/>
  <c r="V86" i="12"/>
  <c r="G88" i="12"/>
  <c r="I88" i="12"/>
  <c r="I87" i="12" s="1"/>
  <c r="K88" i="12"/>
  <c r="M88" i="12"/>
  <c r="O88" i="12"/>
  <c r="Q88" i="12"/>
  <c r="Q87" i="12" s="1"/>
  <c r="V88" i="12"/>
  <c r="G90" i="12"/>
  <c r="M90" i="12" s="1"/>
  <c r="I90" i="12"/>
  <c r="K90" i="12"/>
  <c r="K87" i="12" s="1"/>
  <c r="O90" i="12"/>
  <c r="O87" i="12" s="1"/>
  <c r="Q90" i="12"/>
  <c r="V90" i="12"/>
  <c r="V87" i="12" s="1"/>
  <c r="G92" i="12"/>
  <c r="I92" i="12"/>
  <c r="K92" i="12"/>
  <c r="M92" i="12"/>
  <c r="O92" i="12"/>
  <c r="Q92" i="12"/>
  <c r="V92" i="12"/>
  <c r="G98" i="12"/>
  <c r="M98" i="12" s="1"/>
  <c r="I98" i="12"/>
  <c r="K98" i="12"/>
  <c r="O98" i="12"/>
  <c r="Q98" i="12"/>
  <c r="V98" i="12"/>
  <c r="G104" i="12"/>
  <c r="I104" i="12"/>
  <c r="K104" i="12"/>
  <c r="M104" i="12"/>
  <c r="O104" i="12"/>
  <c r="Q104" i="12"/>
  <c r="V104" i="12"/>
  <c r="G107" i="12"/>
  <c r="M107" i="12" s="1"/>
  <c r="I107" i="12"/>
  <c r="K107" i="12"/>
  <c r="O107" i="12"/>
  <c r="Q107" i="12"/>
  <c r="V107" i="12"/>
  <c r="G109" i="12"/>
  <c r="G108" i="12" s="1"/>
  <c r="I109" i="12"/>
  <c r="K109" i="12"/>
  <c r="K108" i="12" s="1"/>
  <c r="O109" i="12"/>
  <c r="O108" i="12" s="1"/>
  <c r="Q109" i="12"/>
  <c r="V109" i="12"/>
  <c r="V108" i="12" s="1"/>
  <c r="G110" i="12"/>
  <c r="I110" i="12"/>
  <c r="I108" i="12" s="1"/>
  <c r="K110" i="12"/>
  <c r="M110" i="12"/>
  <c r="O110" i="12"/>
  <c r="Q110" i="12"/>
  <c r="Q108" i="12" s="1"/>
  <c r="V110" i="12"/>
  <c r="G111" i="12"/>
  <c r="M111" i="12" s="1"/>
  <c r="I111" i="12"/>
  <c r="K111" i="12"/>
  <c r="O111" i="12"/>
  <c r="Q111" i="12"/>
  <c r="V111" i="12"/>
  <c r="G112" i="12"/>
  <c r="I112" i="12"/>
  <c r="K112" i="12"/>
  <c r="M112" i="12"/>
  <c r="O112" i="12"/>
  <c r="Q112" i="12"/>
  <c r="V112" i="12"/>
  <c r="G114" i="12"/>
  <c r="I114" i="12"/>
  <c r="I113" i="12" s="1"/>
  <c r="K114" i="12"/>
  <c r="M114" i="12"/>
  <c r="O114" i="12"/>
  <c r="Q114" i="12"/>
  <c r="Q113" i="12" s="1"/>
  <c r="V114" i="12"/>
  <c r="G115" i="12"/>
  <c r="M115" i="12" s="1"/>
  <c r="I115" i="12"/>
  <c r="K115" i="12"/>
  <c r="K113" i="12" s="1"/>
  <c r="O115" i="12"/>
  <c r="O113" i="12" s="1"/>
  <c r="Q115" i="12"/>
  <c r="V115" i="12"/>
  <c r="V113" i="12" s="1"/>
  <c r="G116" i="12"/>
  <c r="I116" i="12"/>
  <c r="K116" i="12"/>
  <c r="M116" i="12"/>
  <c r="O116" i="12"/>
  <c r="Q116" i="12"/>
  <c r="V116" i="12"/>
  <c r="G117" i="12"/>
  <c r="M117" i="12" s="1"/>
  <c r="I117" i="12"/>
  <c r="K117" i="12"/>
  <c r="O117" i="12"/>
  <c r="Q117" i="12"/>
  <c r="V117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I121" i="12"/>
  <c r="K121" i="12"/>
  <c r="M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I123" i="12"/>
  <c r="K123" i="12"/>
  <c r="M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I127" i="12"/>
  <c r="K127" i="12"/>
  <c r="M127" i="12"/>
  <c r="O127" i="12"/>
  <c r="Q127" i="12"/>
  <c r="V127" i="12"/>
  <c r="G128" i="12"/>
  <c r="M128" i="12" s="1"/>
  <c r="I128" i="12"/>
  <c r="K128" i="12"/>
  <c r="O128" i="12"/>
  <c r="Q128" i="12"/>
  <c r="V128" i="12"/>
  <c r="G132" i="12"/>
  <c r="I132" i="12"/>
  <c r="K132" i="12"/>
  <c r="M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I134" i="12"/>
  <c r="K134" i="12"/>
  <c r="M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I136" i="12"/>
  <c r="K136" i="12"/>
  <c r="M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I138" i="12"/>
  <c r="K138" i="12"/>
  <c r="M138" i="12"/>
  <c r="O138" i="12"/>
  <c r="Q138" i="12"/>
  <c r="V138" i="12"/>
  <c r="G140" i="12"/>
  <c r="I140" i="12"/>
  <c r="I139" i="12" s="1"/>
  <c r="K140" i="12"/>
  <c r="M140" i="12"/>
  <c r="O140" i="12"/>
  <c r="Q140" i="12"/>
  <c r="Q139" i="12" s="1"/>
  <c r="V140" i="12"/>
  <c r="G142" i="12"/>
  <c r="M142" i="12" s="1"/>
  <c r="I142" i="12"/>
  <c r="K142" i="12"/>
  <c r="K139" i="12" s="1"/>
  <c r="O142" i="12"/>
  <c r="O139" i="12" s="1"/>
  <c r="Q142" i="12"/>
  <c r="V142" i="12"/>
  <c r="V139" i="12" s="1"/>
  <c r="G144" i="12"/>
  <c r="I144" i="12"/>
  <c r="K144" i="12"/>
  <c r="M144" i="12"/>
  <c r="O144" i="12"/>
  <c r="Q144" i="12"/>
  <c r="V144" i="12"/>
  <c r="G146" i="12"/>
  <c r="M146" i="12" s="1"/>
  <c r="I146" i="12"/>
  <c r="K146" i="12"/>
  <c r="O146" i="12"/>
  <c r="Q146" i="12"/>
  <c r="V146" i="12"/>
  <c r="G149" i="12"/>
  <c r="I149" i="12"/>
  <c r="K149" i="12"/>
  <c r="M149" i="12"/>
  <c r="O149" i="12"/>
  <c r="Q149" i="12"/>
  <c r="V149" i="12"/>
  <c r="G151" i="12"/>
  <c r="M151" i="12" s="1"/>
  <c r="I151" i="12"/>
  <c r="K151" i="12"/>
  <c r="O151" i="12"/>
  <c r="Q151" i="12"/>
  <c r="V151" i="12"/>
  <c r="G153" i="12"/>
  <c r="I153" i="12"/>
  <c r="K153" i="12"/>
  <c r="M153" i="12"/>
  <c r="O153" i="12"/>
  <c r="Q153" i="12"/>
  <c r="V153" i="12"/>
  <c r="G155" i="12"/>
  <c r="M155" i="12" s="1"/>
  <c r="I155" i="12"/>
  <c r="K155" i="12"/>
  <c r="O155" i="12"/>
  <c r="Q155" i="12"/>
  <c r="V155" i="12"/>
  <c r="G157" i="12"/>
  <c r="I157" i="12"/>
  <c r="K157" i="12"/>
  <c r="M157" i="12"/>
  <c r="O157" i="12"/>
  <c r="Q157" i="12"/>
  <c r="V157" i="12"/>
  <c r="G159" i="12"/>
  <c r="I159" i="12"/>
  <c r="I158" i="12" s="1"/>
  <c r="K159" i="12"/>
  <c r="M159" i="12"/>
  <c r="O159" i="12"/>
  <c r="Q159" i="12"/>
  <c r="Q158" i="12" s="1"/>
  <c r="V159" i="12"/>
  <c r="G161" i="12"/>
  <c r="M161" i="12" s="1"/>
  <c r="I161" i="12"/>
  <c r="K161" i="12"/>
  <c r="K158" i="12" s="1"/>
  <c r="O161" i="12"/>
  <c r="O158" i="12" s="1"/>
  <c r="Q161" i="12"/>
  <c r="V161" i="12"/>
  <c r="V158" i="12" s="1"/>
  <c r="G163" i="12"/>
  <c r="I163" i="12"/>
  <c r="K163" i="12"/>
  <c r="M163" i="12"/>
  <c r="O163" i="12"/>
  <c r="Q163" i="12"/>
  <c r="V163" i="12"/>
  <c r="G165" i="12"/>
  <c r="M165" i="12" s="1"/>
  <c r="I165" i="12"/>
  <c r="K165" i="12"/>
  <c r="O165" i="12"/>
  <c r="Q165" i="12"/>
  <c r="V165" i="12"/>
  <c r="G170" i="12"/>
  <c r="I170" i="12"/>
  <c r="K170" i="12"/>
  <c r="M170" i="12"/>
  <c r="O170" i="12"/>
  <c r="Q170" i="12"/>
  <c r="V170" i="12"/>
  <c r="G176" i="12"/>
  <c r="M176" i="12" s="1"/>
  <c r="I176" i="12"/>
  <c r="K176" i="12"/>
  <c r="O176" i="12"/>
  <c r="Q176" i="12"/>
  <c r="V176" i="12"/>
  <c r="G179" i="12"/>
  <c r="I179" i="12"/>
  <c r="K179" i="12"/>
  <c r="M179" i="12"/>
  <c r="O179" i="12"/>
  <c r="Q179" i="12"/>
  <c r="V179" i="12"/>
  <c r="G181" i="12"/>
  <c r="I181" i="12"/>
  <c r="I180" i="12" s="1"/>
  <c r="K181" i="12"/>
  <c r="M181" i="12"/>
  <c r="O181" i="12"/>
  <c r="Q181" i="12"/>
  <c r="Q180" i="12" s="1"/>
  <c r="V181" i="12"/>
  <c r="G187" i="12"/>
  <c r="M187" i="12" s="1"/>
  <c r="I187" i="12"/>
  <c r="K187" i="12"/>
  <c r="K180" i="12" s="1"/>
  <c r="O187" i="12"/>
  <c r="O180" i="12" s="1"/>
  <c r="Q187" i="12"/>
  <c r="V187" i="12"/>
  <c r="V180" i="12" s="1"/>
  <c r="G193" i="12"/>
  <c r="I193" i="12"/>
  <c r="K193" i="12"/>
  <c r="M193" i="12"/>
  <c r="O193" i="12"/>
  <c r="Q193" i="12"/>
  <c r="V193" i="12"/>
  <c r="G199" i="12"/>
  <c r="M199" i="12" s="1"/>
  <c r="I199" i="12"/>
  <c r="K199" i="12"/>
  <c r="O199" i="12"/>
  <c r="Q199" i="12"/>
  <c r="V199" i="12"/>
  <c r="G204" i="12"/>
  <c r="I204" i="12"/>
  <c r="K204" i="12"/>
  <c r="M204" i="12"/>
  <c r="O204" i="12"/>
  <c r="Q204" i="12"/>
  <c r="V204" i="12"/>
  <c r="G207" i="12"/>
  <c r="M207" i="12" s="1"/>
  <c r="I207" i="12"/>
  <c r="K207" i="12"/>
  <c r="O207" i="12"/>
  <c r="Q207" i="12"/>
  <c r="V207" i="12"/>
  <c r="G210" i="12"/>
  <c r="I210" i="12"/>
  <c r="K210" i="12"/>
  <c r="M210" i="12"/>
  <c r="O210" i="12"/>
  <c r="Q210" i="12"/>
  <c r="V210" i="12"/>
  <c r="G212" i="12"/>
  <c r="I212" i="12"/>
  <c r="I211" i="12" s="1"/>
  <c r="K212" i="12"/>
  <c r="M212" i="12"/>
  <c r="O212" i="12"/>
  <c r="Q212" i="12"/>
  <c r="Q211" i="12" s="1"/>
  <c r="V212" i="12"/>
  <c r="G216" i="12"/>
  <c r="I216" i="12"/>
  <c r="K216" i="12"/>
  <c r="K211" i="12" s="1"/>
  <c r="O216" i="12"/>
  <c r="Q216" i="12"/>
  <c r="V216" i="12"/>
  <c r="G220" i="12"/>
  <c r="I220" i="12"/>
  <c r="K220" i="12"/>
  <c r="M220" i="12"/>
  <c r="O220" i="12"/>
  <c r="Q220" i="12"/>
  <c r="V220" i="12"/>
  <c r="G224" i="12"/>
  <c r="M224" i="12" s="1"/>
  <c r="I224" i="12"/>
  <c r="K224" i="12"/>
  <c r="O224" i="12"/>
  <c r="Q224" i="12"/>
  <c r="V224" i="12"/>
  <c r="G228" i="12"/>
  <c r="I228" i="12"/>
  <c r="K228" i="12"/>
  <c r="K227" i="12" s="1"/>
  <c r="O228" i="12"/>
  <c r="O227" i="12" s="1"/>
  <c r="Q228" i="12"/>
  <c r="V228" i="12"/>
  <c r="V227" i="12" s="1"/>
  <c r="G233" i="12"/>
  <c r="I233" i="12"/>
  <c r="I227" i="12" s="1"/>
  <c r="K233" i="12"/>
  <c r="M233" i="12"/>
  <c r="O233" i="12"/>
  <c r="Q233" i="12"/>
  <c r="Q227" i="12" s="1"/>
  <c r="V233" i="12"/>
  <c r="G239" i="12"/>
  <c r="G238" i="12" s="1"/>
  <c r="I239" i="12"/>
  <c r="K239" i="12"/>
  <c r="K238" i="12" s="1"/>
  <c r="O239" i="12"/>
  <c r="O238" i="12" s="1"/>
  <c r="Q239" i="12"/>
  <c r="V239" i="12"/>
  <c r="V238" i="12" s="1"/>
  <c r="G240" i="12"/>
  <c r="I240" i="12"/>
  <c r="K240" i="12"/>
  <c r="M240" i="12"/>
  <c r="O240" i="12"/>
  <c r="Q240" i="12"/>
  <c r="Q238" i="12" s="1"/>
  <c r="V240" i="12"/>
  <c r="G241" i="12"/>
  <c r="M241" i="12" s="1"/>
  <c r="I241" i="12"/>
  <c r="K241" i="12"/>
  <c r="O241" i="12"/>
  <c r="Q241" i="12"/>
  <c r="V241" i="12"/>
  <c r="G242" i="12"/>
  <c r="I242" i="12"/>
  <c r="K242" i="12"/>
  <c r="M242" i="12"/>
  <c r="O242" i="12"/>
  <c r="Q242" i="12"/>
  <c r="V242" i="12"/>
  <c r="G243" i="12"/>
  <c r="M243" i="12" s="1"/>
  <c r="I243" i="12"/>
  <c r="K243" i="12"/>
  <c r="O243" i="12"/>
  <c r="Q243" i="12"/>
  <c r="V243" i="12"/>
  <c r="G244" i="12"/>
  <c r="I244" i="12"/>
  <c r="K244" i="12"/>
  <c r="M244" i="12"/>
  <c r="O244" i="12"/>
  <c r="Q244" i="12"/>
  <c r="V244" i="12"/>
  <c r="G246" i="12"/>
  <c r="I246" i="12"/>
  <c r="I245" i="12" s="1"/>
  <c r="K246" i="12"/>
  <c r="M246" i="12"/>
  <c r="O246" i="12"/>
  <c r="Q246" i="12"/>
  <c r="Q245" i="12" s="1"/>
  <c r="V246" i="12"/>
  <c r="G247" i="12"/>
  <c r="M247" i="12" s="1"/>
  <c r="I247" i="12"/>
  <c r="K247" i="12"/>
  <c r="K245" i="12" s="1"/>
  <c r="O247" i="12"/>
  <c r="O245" i="12" s="1"/>
  <c r="Q247" i="12"/>
  <c r="V247" i="12"/>
  <c r="V245" i="12" s="1"/>
  <c r="G248" i="12"/>
  <c r="I248" i="12"/>
  <c r="K248" i="12"/>
  <c r="M248" i="12"/>
  <c r="O248" i="12"/>
  <c r="Q248" i="12"/>
  <c r="V248" i="12"/>
  <c r="G249" i="12"/>
  <c r="M249" i="12" s="1"/>
  <c r="I249" i="12"/>
  <c r="K249" i="12"/>
  <c r="O249" i="12"/>
  <c r="Q249" i="12"/>
  <c r="V249" i="12"/>
  <c r="I250" i="12"/>
  <c r="Q250" i="12"/>
  <c r="G251" i="12"/>
  <c r="G250" i="12" s="1"/>
  <c r="I251" i="12"/>
  <c r="K251" i="12"/>
  <c r="K250" i="12" s="1"/>
  <c r="O251" i="12"/>
  <c r="O250" i="12" s="1"/>
  <c r="Q251" i="12"/>
  <c r="V251" i="12"/>
  <c r="V250" i="12" s="1"/>
  <c r="AE253" i="12"/>
  <c r="F41" i="1" s="1"/>
  <c r="I20" i="1"/>
  <c r="I19" i="1"/>
  <c r="I18" i="1"/>
  <c r="I17" i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G40" i="1" l="1"/>
  <c r="H40" i="1" s="1"/>
  <c r="I40" i="1" s="1"/>
  <c r="G39" i="1"/>
  <c r="G50" i="1" s="1"/>
  <c r="G25" i="1" s="1"/>
  <c r="A25" i="1" s="1"/>
  <c r="A26" i="1" s="1"/>
  <c r="G26" i="1" s="1"/>
  <c r="G41" i="1"/>
  <c r="H41" i="1"/>
  <c r="I41" i="1" s="1"/>
  <c r="F39" i="1"/>
  <c r="F50" i="1" s="1"/>
  <c r="G23" i="1" s="1"/>
  <c r="G8" i="12"/>
  <c r="I57" i="1" s="1"/>
  <c r="I16" i="1" s="1"/>
  <c r="I21" i="1" s="1"/>
  <c r="M9" i="12"/>
  <c r="F40" i="1"/>
  <c r="I83" i="1"/>
  <c r="J82" i="1" s="1"/>
  <c r="J67" i="1"/>
  <c r="G28" i="1"/>
  <c r="M16" i="14"/>
  <c r="M20" i="14"/>
  <c r="M19" i="14" s="1"/>
  <c r="M18" i="14"/>
  <c r="M10" i="14"/>
  <c r="M8" i="14" s="1"/>
  <c r="M40" i="13"/>
  <c r="AF59" i="13"/>
  <c r="M56" i="13"/>
  <c r="M55" i="13" s="1"/>
  <c r="M42" i="13"/>
  <c r="M28" i="13"/>
  <c r="M26" i="13" s="1"/>
  <c r="M10" i="13"/>
  <c r="M8" i="13" s="1"/>
  <c r="M245" i="12"/>
  <c r="G245" i="12"/>
  <c r="G227" i="12"/>
  <c r="M228" i="12"/>
  <c r="M227" i="12" s="1"/>
  <c r="M216" i="12"/>
  <c r="G211" i="12"/>
  <c r="M211" i="12"/>
  <c r="M180" i="12"/>
  <c r="M158" i="12"/>
  <c r="M113" i="12"/>
  <c r="M59" i="12"/>
  <c r="M8" i="12"/>
  <c r="M251" i="12"/>
  <c r="M250" i="12" s="1"/>
  <c r="M239" i="12"/>
  <c r="M238" i="12" s="1"/>
  <c r="I238" i="12"/>
  <c r="V211" i="12"/>
  <c r="O211" i="12"/>
  <c r="M139" i="12"/>
  <c r="M87" i="12"/>
  <c r="M52" i="12"/>
  <c r="G180" i="12"/>
  <c r="G158" i="12"/>
  <c r="G139" i="12"/>
  <c r="G113" i="12"/>
  <c r="G87" i="12"/>
  <c r="G59" i="12"/>
  <c r="M42" i="12"/>
  <c r="M41" i="12" s="1"/>
  <c r="M19" i="12"/>
  <c r="M18" i="12" s="1"/>
  <c r="M14" i="12"/>
  <c r="M109" i="12"/>
  <c r="M108" i="12" s="1"/>
  <c r="M63" i="12"/>
  <c r="M62" i="12" s="1"/>
  <c r="J28" i="1"/>
  <c r="J26" i="1"/>
  <c r="G38" i="1"/>
  <c r="F38" i="1"/>
  <c r="J23" i="1"/>
  <c r="J24" i="1"/>
  <c r="J25" i="1"/>
  <c r="J27" i="1"/>
  <c r="E24" i="1"/>
  <c r="E26" i="1"/>
  <c r="J79" i="1" l="1"/>
  <c r="J63" i="1"/>
  <c r="H39" i="1"/>
  <c r="J75" i="1"/>
  <c r="J59" i="1"/>
  <c r="J71" i="1"/>
  <c r="G253" i="12"/>
  <c r="J78" i="1"/>
  <c r="J74" i="1"/>
  <c r="J70" i="1"/>
  <c r="J66" i="1"/>
  <c r="J62" i="1"/>
  <c r="J57" i="1"/>
  <c r="J81" i="1"/>
  <c r="J77" i="1"/>
  <c r="J73" i="1"/>
  <c r="J69" i="1"/>
  <c r="J65" i="1"/>
  <c r="J61" i="1"/>
  <c r="J58" i="1"/>
  <c r="J80" i="1"/>
  <c r="J76" i="1"/>
  <c r="J72" i="1"/>
  <c r="J68" i="1"/>
  <c r="J64" i="1"/>
  <c r="J60" i="1"/>
  <c r="A23" i="1"/>
  <c r="A24" i="1" s="1"/>
  <c r="G24" i="1" s="1"/>
  <c r="A27" i="1" s="1"/>
  <c r="A29" i="1" s="1"/>
  <c r="G29" i="1" s="1"/>
  <c r="G27" i="1" s="1"/>
  <c r="J83" i="1" l="1"/>
  <c r="H50" i="1"/>
  <c r="I39" i="1"/>
  <c r="I50" i="1" s="1"/>
  <c r="J42" i="1" l="1"/>
  <c r="J45" i="1"/>
  <c r="J48" i="1"/>
  <c r="J40" i="1"/>
  <c r="J43" i="1"/>
  <c r="J46" i="1"/>
  <c r="J49" i="1"/>
  <c r="J41" i="1"/>
  <c r="J44" i="1"/>
  <c r="J47" i="1"/>
  <c r="J39" i="1"/>
  <c r="J5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<sst xmlns="http://schemas.openxmlformats.org/spreadsheetml/2006/main" count="1784" uniqueCount="596">
  <si>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</si>
  <si>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</si>
  <si>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</si>
  <si>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</si>
  <si>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</si>
  <si>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</si>
  <si>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</si>
  <si>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</si>
  <si>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</si>
  <si>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</si>
  <si>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</si>
  <si>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</si>
  <si>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</si>
  <si>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</si>
  <si>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</si>
  <si>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</si>
  <si>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</si>
  <si>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</si>
  <si>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</si>
  <si>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</si>
  <si>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</si>
  <si>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</si>
  <si>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</si>
  <si>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</si>
  <si>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</si>
  <si>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</si>
  <si>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</si>
  <si>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</si>
  <si>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</si>
  <si>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</si>
  <si>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</si>
  <si>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</si>
  <si>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</si>
  <si>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</si>
  <si>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</si>
  <si>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</si>
  <si>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</si>
  <si>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</si>
  <si>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</si>
  <si>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</si>
  <si>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</si>
  <si>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</si>
  <si>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</si>
  <si>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0428</t>
  </si>
  <si>
    <t>Oprava sociálního zařízení ZŠ Stříbrnická 3031/4, Ústí nad Labem</t>
  </si>
  <si>
    <t>Statutární město Ústí nad Labem</t>
  </si>
  <si>
    <t>Velká Hradební 2336/8</t>
  </si>
  <si>
    <t>Ústí nad Labem-Ústí nad Labem-centrum</t>
  </si>
  <si>
    <t>40001</t>
  </si>
  <si>
    <t>00081531</t>
  </si>
  <si>
    <t>CZ00081531</t>
  </si>
  <si>
    <t>Miloš Dolník</t>
  </si>
  <si>
    <t>Květinová 177</t>
  </si>
  <si>
    <t>Ústí nad Labem-Svádov</t>
  </si>
  <si>
    <t>40322</t>
  </si>
  <si>
    <t>16439716</t>
  </si>
  <si>
    <t>CZ5502082487</t>
  </si>
  <si>
    <t>Stavba</t>
  </si>
  <si>
    <t>01</t>
  </si>
  <si>
    <t>Stavební část</t>
  </si>
  <si>
    <t>1</t>
  </si>
  <si>
    <t>Stavební rozpočet</t>
  </si>
  <si>
    <t>02</t>
  </si>
  <si>
    <t>Zdravotně technické instalace</t>
  </si>
  <si>
    <t>Rozpočet ZTI</t>
  </si>
  <si>
    <t>03</t>
  </si>
  <si>
    <t>Vytápění</t>
  </si>
  <si>
    <t>Rozpočet ÚT</t>
  </si>
  <si>
    <t>04</t>
  </si>
  <si>
    <t>Vzduchotechnika</t>
  </si>
  <si>
    <t>Rozpočet VZT</t>
  </si>
  <si>
    <t>05</t>
  </si>
  <si>
    <t>Elektroinstalace</t>
  </si>
  <si>
    <t>Rozpočet ELEKTRO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</si>
  <si>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</si>
  <si>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</si>
  <si>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</si>
  <si>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</si>
  <si>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</si>
  <si>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</si>
  <si>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</si>
  <si>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</si>
  <si>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</si>
  <si>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</si>
  <si>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</si>
  <si>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</si>
  <si>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</si>
  <si>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</si>
  <si>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</si>
  <si>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</si>
  <si>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</si>
  <si>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</si>
  <si>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</si>
  <si>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</si>
  <si>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</si>
  <si>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</si>
  <si>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</si>
  <si>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</si>
  <si>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</si>
  <si>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</si>
  <si>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</si>
  <si>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</si>
  <si>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733</t>
  </si>
  <si>
    <t>Rozvod potrubí</t>
  </si>
  <si>
    <t>734</t>
  </si>
  <si>
    <t>Armatury</t>
  </si>
  <si>
    <t>735</t>
  </si>
  <si>
    <t>Otopná tělesa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</si>
  <si>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</si>
  <si>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</si>
  <si>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</si>
  <si>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</si>
  <si>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</si>
  <si>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</si>
  <si>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</si>
  <si>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</si>
  <si>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</si>
  <si>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</si>
  <si>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</si>
  <si>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</si>
  <si>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</si>
  <si>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</si>
  <si>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</si>
  <si>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</si>
  <si>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</si>
  <si>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</si>
  <si>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</si>
  <si>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</si>
  <si>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</si>
  <si>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</si>
  <si>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</si>
  <si>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</si>
  <si>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</si>
  <si>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</si>
  <si>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</si>
  <si>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</si>
  <si>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</si>
  <si>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</si>
  <si>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</si>
  <si>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</si>
  <si>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</si>
  <si>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</si>
  <si>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</si>
  <si>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</si>
  <si>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</si>
  <si>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</si>
  <si>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</si>
  <si>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</si>
  <si>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</si>
  <si>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</si>
  <si>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</si>
  <si>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</si>
  <si>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</si>
  <si>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</si>
  <si>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</si>
  <si>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342255024</t>
  </si>
  <si>
    <t>Příčky z desek Ytong tl. 10 cm, desky P 2 - 500, 599 x 249 x 100 mm</t>
  </si>
  <si>
    <t>m2</t>
  </si>
  <si>
    <t>RTS 18/ I</t>
  </si>
  <si>
    <t>POL1_</t>
  </si>
  <si>
    <t>WC : (0,9*8+1,05*4+0,92*7)*3,3</t>
  </si>
  <si>
    <t>VV</t>
  </si>
  <si>
    <t>m.č. 142 : 1,95*3,3</t>
  </si>
  <si>
    <t>m.č. 146 : 1,2*0,2</t>
  </si>
  <si>
    <t>m.č. 159 : (0,275+0,9)*3,3</t>
  </si>
  <si>
    <t>342948111</t>
  </si>
  <si>
    <t>Ukotvení příček k cihel.konstr. kotvami na hmožd.</t>
  </si>
  <si>
    <t>m</t>
  </si>
  <si>
    <t>WC : (3,3*2+0,9)*8+(3,3*2+1,05)*4+(3,3*2+0,92)*7</t>
  </si>
  <si>
    <t>m.č. 142 : 3,3*2+1,95</t>
  </si>
  <si>
    <t>m.č. 159 : 3,3*2+0,275+0,9</t>
  </si>
  <si>
    <t>612481211</t>
  </si>
  <si>
    <t xml:space="preserve">Montáž výztužné sítě(perlinky)do stěrky-vnit.stěny, včetně výztužné sítě a stěrkového tmelu </t>
  </si>
  <si>
    <t>m.č. 146 : 1,2*0,2*2</t>
  </si>
  <si>
    <t>612471411</t>
  </si>
  <si>
    <t>Úprava vnitřních stěn aktivovaným štukem</t>
  </si>
  <si>
    <t>WC : (0,9*8+1,05*4+0,92*7)*1,3</t>
  </si>
  <si>
    <t>612409991</t>
  </si>
  <si>
    <t>Začištění omítek kolem oken,dveří apod.</t>
  </si>
  <si>
    <t xml:space="preserve"> dveře 70 cm : (2,0+0,7+2,0)*2*18</t>
  </si>
  <si>
    <t>dveře  80 cm : (2,0+0,8+2,0)*2*20</t>
  </si>
  <si>
    <t>okno : (1,2+1,6)*2*2</t>
  </si>
  <si>
    <t>611421331</t>
  </si>
  <si>
    <t>Oprava váp.omítek stropů do 30% plochy - štukových</t>
  </si>
  <si>
    <t>m.č. 127 - 147, 151 - 159 : 8,55+1,26+1,26+2,01+1,72+1,5+1,28+28,16+10,01+2,21+2,21+1,72+2,01+1,28+1,5+4,53+5,04+7,29+7,14+16,02+10,02+10,07+1,53+1,53+1,45+1,45+1,61+1,61+26,1+9,78</t>
  </si>
  <si>
    <t>612421331</t>
  </si>
  <si>
    <t>Oprava vápen.omítek stěn do 30 % plochy - štukových</t>
  </si>
  <si>
    <t>m.č. 124,125,126,148,149,150 : (11,77+8,85+6,25+2,78+2,0+4,54+9,72+1,78+2,78+9,67+2,0+4,18)*2*2,8</t>
  </si>
  <si>
    <t>m.č. 127,135,142,143,144,145,146,147,151,159 : (1,6+5,69+3,85+2,6+1,95+2,325+1,2+4,2+1,99+3,63+1,9+3,76+4,3+3,6+2,58+3,86+1,82+5,71+2,1+4,66)*2*3,3</t>
  </si>
  <si>
    <t>m.č. 128 - 134, 136 - 141, 152 - 158 : (6,29+4,54+1,05*4+0,9*8+1,425*4+1,915*4+2,45*2+1,4*2+0,92*6+1,665*2+1,575*2+1,745*2+6,29+4,18)*2*1,3</t>
  </si>
  <si>
    <t>odpočet dveří : -0,7*2,0*9-0,8*2,0*25-0,9*2,0*4-1,6*2,0*2</t>
  </si>
  <si>
    <t>odpočet nových omítek : -33,9845</t>
  </si>
  <si>
    <t>631313711</t>
  </si>
  <si>
    <t xml:space="preserve">Mazanina betonová tl. 8 - 12 cm C 25/30 </t>
  </si>
  <si>
    <t>m3</t>
  </si>
  <si>
    <t>m.č.134, 158 : (28,16+26,1)*0,1</t>
  </si>
  <si>
    <t>631319173</t>
  </si>
  <si>
    <t>Příplatek za stržení povrchu mazaniny tl. do 12 cm</t>
  </si>
  <si>
    <t>631361921</t>
  </si>
  <si>
    <t>Výztuž mazanin svařovanou sítí, průměr drátu  8,0, oka 150/150 mm KY80</t>
  </si>
  <si>
    <t>t</t>
  </si>
  <si>
    <t>m.č.134, 158 : (28,16+26,1)*1,2*0,0054</t>
  </si>
  <si>
    <t>713121118</t>
  </si>
  <si>
    <t>Montáž dilatačního pásku podél stěn, včetně dodávky ISOVER N/PP 10x100x1000 mm</t>
  </si>
  <si>
    <t>m.č.134, 158 : (4,54+1,0+6,29+1,0+4,18+1,0+6,29+1,0)*2-0,8*6</t>
  </si>
  <si>
    <t>632411104</t>
  </si>
  <si>
    <t>Vyrovnávací stěrka, ruční zprac. tl.4 mm</t>
  </si>
  <si>
    <t>m.č. 124 - 160 : 35,83+22,94+8,94+8,55+1,26+1,26+2,01+1,72+1,5+1,28+28,16+10,01+2,21+2,21+1,72+2,01+1,28+1,5+4,53+5,04+7,29+7,14+16,02+10,02+17,3+26,88+8,36+10,07+1,53+1,53+1,45+1,45+1,61+1,61+26,1+9,78+47,26</t>
  </si>
  <si>
    <t>642944121</t>
  </si>
  <si>
    <t>Osazení ocelových zárubní dodatečně do 2,5 m2</t>
  </si>
  <si>
    <t>kus</t>
  </si>
  <si>
    <t>55330317</t>
  </si>
  <si>
    <t>Zárubeň ocelová H 110   700x1970x110 L, ZAKO pro klasické zdění, bez drážky, pevně přivařené závěsy</t>
  </si>
  <si>
    <t>SPCM</t>
  </si>
  <si>
    <t>POL3_</t>
  </si>
  <si>
    <t>55330319</t>
  </si>
  <si>
    <t>Zárubeň ocelová H 110   800x1970x110 L, ZAKO pro klasické zdění, bez drážky, pevně přivařené závěsy</t>
  </si>
  <si>
    <t>941955002</t>
  </si>
  <si>
    <t>Lešení lehké pomocné, výška podlahy do 1,9 m</t>
  </si>
  <si>
    <t>podhledy : 120,25+36,0</t>
  </si>
  <si>
    <t>953941312</t>
  </si>
  <si>
    <t>Osazení hasicího přístroje na stěnu</t>
  </si>
  <si>
    <t>44984124</t>
  </si>
  <si>
    <t>Přístroj hasicí práškový NEURUPPIN PG 6 PDC</t>
  </si>
  <si>
    <t>978059531</t>
  </si>
  <si>
    <t>Odsekání vnitřních obkladů stěn nad 2 m2</t>
  </si>
  <si>
    <t>965081713</t>
  </si>
  <si>
    <t>Bourání dlažeb keramických tl.10 mm, nad 1 m2, sbíječka, dlaždice keramické</t>
  </si>
  <si>
    <t>965048150</t>
  </si>
  <si>
    <t>Dočištění povrchu po vybourání dlažeb, tmel do 50%</t>
  </si>
  <si>
    <t>340,8-54,26</t>
  </si>
  <si>
    <t>962031113</t>
  </si>
  <si>
    <t>Bourání příček z cihel pálených plných tl. 100 mm</t>
  </si>
  <si>
    <t>m.č. 134 : (0,05+0,23)*2,1</t>
  </si>
  <si>
    <t>m.č. 158 : (0,1+0,1)*2,1</t>
  </si>
  <si>
    <t>WC - rozšíření dveří : 0,1*2,0*18</t>
  </si>
  <si>
    <t>967031132</t>
  </si>
  <si>
    <t>Přisekání rovných ostění cihelných na MVC</t>
  </si>
  <si>
    <t>965042141</t>
  </si>
  <si>
    <t>Bourání mazanin betonových tl. do 10 cm, nad 4 m2</t>
  </si>
  <si>
    <t>968061125</t>
  </si>
  <si>
    <t>Vyvěšení dřevěných dveřních křídel pl. do 2 m2</t>
  </si>
  <si>
    <t>968072455</t>
  </si>
  <si>
    <t>Vybourání kovových dveřních zárubní pl. do 2 m2</t>
  </si>
  <si>
    <t>dveře 60 cm : 0,6*2,0*18</t>
  </si>
  <si>
    <t>dveře 80 cm : 0,8*2,0*20</t>
  </si>
  <si>
    <t>968062246</t>
  </si>
  <si>
    <t>Vybourání dřevěných rámů oken jednoduch. pl. 4 m2</t>
  </si>
  <si>
    <t>1,2*1,8</t>
  </si>
  <si>
    <t>976071111</t>
  </si>
  <si>
    <t>Vybourání kovových zábradlí a madel</t>
  </si>
  <si>
    <t>3,7+4,8+5,0+3,8</t>
  </si>
  <si>
    <t>726190905</t>
  </si>
  <si>
    <t>Demontáž instalačního jádra vč. krycích dvířek a desky WC</t>
  </si>
  <si>
    <t>72121081R00</t>
  </si>
  <si>
    <t>Demontáž vpusti podlahové DN 70</t>
  </si>
  <si>
    <t>Vlastní</t>
  </si>
  <si>
    <t>999281105</t>
  </si>
  <si>
    <t>Přesun hmot pro opravy a údržbu do výšky 6 m</t>
  </si>
  <si>
    <t>POL7_</t>
  </si>
  <si>
    <t>711111006</t>
  </si>
  <si>
    <t>Izolace proti vlhkosti vodor.,nátěr penetr.emulzí, včetně emulze Dekprimer 0,3 kg/m2</t>
  </si>
  <si>
    <t>m.č.134, 158 : 28,16+26,1</t>
  </si>
  <si>
    <t>711141559</t>
  </si>
  <si>
    <t>Izolace proti vlhk. vodorovná pásy přitavením, 1 vrstva - včetně dod. Glastek 40 special mineral</t>
  </si>
  <si>
    <t>711212000</t>
  </si>
  <si>
    <t>Penetrace podkladu pod hydroizolační nátěr,vč.dod., Primer G (fa Mapei)</t>
  </si>
  <si>
    <t xml:space="preserve">vodorovný : </t>
  </si>
  <si>
    <t xml:space="preserve">svislý : </t>
  </si>
  <si>
    <t>m.č. 124 - 160 : (8,85+11,77+8,25+2,78+2,0+6,54+6,29+4,54+1,6+5,69+3,85+2,6+1,95+2,325+1,2+4,2+1,05*4+0,9*8+1,425*4+1,915*4+1,4*2+2,45*2+1,78+9,72+2,78+9,67+4,66+2,1+1,99+3,63+1,9+4,3+3,76*2+3,86+2,58+5,71+1,82+0,92*6+1,745*2+1,575*2+1,665*2+2,0+6,18+6,29+13,8+2,05)*2*0,3</t>
  </si>
  <si>
    <t>odpočet dveří : (-0,7*18*2-0,8*20*2-0,9*4-1,6*2)*0,3</t>
  </si>
  <si>
    <t>711212001</t>
  </si>
  <si>
    <t>Hydroizolační povlak - nátěr, Mapegum WPS (fa Mapei), proti vlhkosti</t>
  </si>
  <si>
    <t>m.č. 124 - 160 : (8,85+11,77+8,25+2,78+2,0+4,54+6,29+6,54+1,6+5,69+3,85+2,6+1,95+2,325+1,2+4,2+1,05*4+0,9*8+1,425*4+1,915*4+1,4*2+2,45*2+1,78+9,72+2,78+9,67+4,66+2,1+1,99+3,63+1,9+4,3+3,76*2+3,86+2,58+5,71+1,82+0,92*6+1,745*2+1,575*2+1,665*2+2,0+6,18+6,29+13,8+2,05)*2*0,3</t>
  </si>
  <si>
    <t>711212601</t>
  </si>
  <si>
    <t>Těsnicí pás do spoje podlaha - stěna, Mapeband š. 100 mm (fa Mapei)</t>
  </si>
  <si>
    <t>m.č. 124 - 160 : (8,85+11,77+8,25+2,78+2,0+4,54+6,29+6,54+1,6+5,69+3,85+2,6+1,95+2,325+1,2+4,2+1,05*4+0,9*8+1,425*4+1,915*4+1,4*2+2,45*2+1,78+9,72+2,78+9,67+4,66+2,1+1,99+3,63+1,9+3,76+4,3+3,76+3,86+2,58+5,71+1,82+0,92*6+1,745*2+1,575*2+1,665*2+2,0+6,18+6,29+13,8+2,05)*2</t>
  </si>
  <si>
    <t>odpočet dveří : -0,7*18*2-0,8*20*2-0,9*4-1,6*2</t>
  </si>
  <si>
    <t>998711101</t>
  </si>
  <si>
    <t>Přesun hmot pro izolace proti vodě, výšky do 6 m</t>
  </si>
  <si>
    <t>725530836R00</t>
  </si>
  <si>
    <t>Demontáž, vysoušeč vlasů elektrický</t>
  </si>
  <si>
    <t>soubor</t>
  </si>
  <si>
    <t>725299101</t>
  </si>
  <si>
    <t>Montáž koupelnových doplňků - sušič na vlasy</t>
  </si>
  <si>
    <t>Indiv</t>
  </si>
  <si>
    <t>54235828R</t>
  </si>
  <si>
    <t>Elektrický sušič na vlasy E85H bazénový 2450W</t>
  </si>
  <si>
    <t>998725101</t>
  </si>
  <si>
    <t>Přesun hmot pro zařizovací předměty, výšky do 6 m</t>
  </si>
  <si>
    <t>725991816R00</t>
  </si>
  <si>
    <t>Demontáž věšáků nástěnných</t>
  </si>
  <si>
    <t>725991817R00</t>
  </si>
  <si>
    <t>Demontáž věšáků vč. lavice</t>
  </si>
  <si>
    <t>766411821</t>
  </si>
  <si>
    <t>Demontáž obložení stěn palubkami</t>
  </si>
  <si>
    <t>766111820</t>
  </si>
  <si>
    <t>Demontáž dřevěných krytů topení</t>
  </si>
  <si>
    <t>1,5*1,2*2</t>
  </si>
  <si>
    <t>766629302</t>
  </si>
  <si>
    <t>Montáž oken plastových plochy do 2,70 m2</t>
  </si>
  <si>
    <t>61143815</t>
  </si>
  <si>
    <t>Okno plastové jednokřídlé 120 x 160 cm OS bílé</t>
  </si>
  <si>
    <t>766661112</t>
  </si>
  <si>
    <t>Montáž dveří do zárubně,otevíravých 1kř.do 0,8 m</t>
  </si>
  <si>
    <t>61160156</t>
  </si>
  <si>
    <t xml:space="preserve">Dveře vnitřní hladké plné 1 kříd. 70x197 lak </t>
  </si>
  <si>
    <t>61160186</t>
  </si>
  <si>
    <t xml:space="preserve">Dveře vnitřní hladké plné 1 kříd. 80x197 lak </t>
  </si>
  <si>
    <t>766670021</t>
  </si>
  <si>
    <t>Montáž kliky a štítku</t>
  </si>
  <si>
    <t>54914590</t>
  </si>
  <si>
    <t>Kliky se štítem pro WC s ukazatelem bílé</t>
  </si>
  <si>
    <t>54914596</t>
  </si>
  <si>
    <t>Kliky se štítem dveřní  FAB/90 bílé</t>
  </si>
  <si>
    <t>766699612</t>
  </si>
  <si>
    <t>Montáž krytů topných těles z tvrdého dřeva</t>
  </si>
  <si>
    <t xml:space="preserve">ks    </t>
  </si>
  <si>
    <t>60598018R</t>
  </si>
  <si>
    <t>Atypický truhlářský výrobek - kryt topení</t>
  </si>
  <si>
    <t>kryty topení : ((0,3+0,6+0,3)*0,8+(0,6*0,3))*3</t>
  </si>
  <si>
    <t>((0,3+1,0+0,3)*0,8+(1,0*0,3))*9</t>
  </si>
  <si>
    <t>((0,3+1,5+0,3)*0,8+(1,5*0,3))*2</t>
  </si>
  <si>
    <t>766829100</t>
  </si>
  <si>
    <t>Montáž šatnové lavice</t>
  </si>
  <si>
    <t>61529094</t>
  </si>
  <si>
    <t>Šatnová lavice 420x1000x400 mm</t>
  </si>
  <si>
    <t>766829101R00</t>
  </si>
  <si>
    <t>Montáž šatnové lavice s opěradlem a věšáky</t>
  </si>
  <si>
    <t>61529095</t>
  </si>
  <si>
    <t>Šatnová lavice s opěradlema věšáky 1800x1000x430 mm</t>
  </si>
  <si>
    <t>61529096R</t>
  </si>
  <si>
    <t>Šatnová lavice s opěradlem a věšáky 1800x1500x430 mm</t>
  </si>
  <si>
    <t>61529097R</t>
  </si>
  <si>
    <t>Šatnová lavice s opěradlem a věšáky 1800x200x430 mm</t>
  </si>
  <si>
    <t>998766101</t>
  </si>
  <si>
    <t>Přesun hmot pro truhlářské konstr., výšky do 6 m</t>
  </si>
  <si>
    <t>767581802</t>
  </si>
  <si>
    <t>Demontáž podhledů - lamel FEAL</t>
  </si>
  <si>
    <t>m.č. 124,125,126,148,149,150 : 35,83+22,94+8,94+17,3+26,88+8,36</t>
  </si>
  <si>
    <t>767581802R01</t>
  </si>
  <si>
    <t>Demontáž podhledů - lamel FEAL (k dalšímu použití)</t>
  </si>
  <si>
    <t>ochoz : 24,0*1,5</t>
  </si>
  <si>
    <t>767161130</t>
  </si>
  <si>
    <t>Montáž zábradlí rovného z trubek do zdiva do 45 kg</t>
  </si>
  <si>
    <t>55395100.A</t>
  </si>
  <si>
    <t>Zábradlí nerezové trubkové</t>
  </si>
  <si>
    <t xml:space="preserve">Pozn. Přesná cena bude stanovena na základě cenové nabídky zhotovitele : </t>
  </si>
  <si>
    <t>953981204</t>
  </si>
  <si>
    <t>Chemické kotvy, beton, hl. 125 mm, M16, malta POXY</t>
  </si>
  <si>
    <t>kotvení sloupků zábradlí : 22*4</t>
  </si>
  <si>
    <t>767583343</t>
  </si>
  <si>
    <t>Montáž podhledů lamelových FEAL nad 20 m2</t>
  </si>
  <si>
    <t>ochoz - zpětná montáž : 24,0*1,5</t>
  </si>
  <si>
    <t>767586102</t>
  </si>
  <si>
    <t>Nosný rošt podhledu Armstrong, modul 60 x 60 cm</t>
  </si>
  <si>
    <t>767586201</t>
  </si>
  <si>
    <t>Podhled minerální Armstrong, hrana Board , kazety Plain, tl. 15 mm</t>
  </si>
  <si>
    <t>998767101</t>
  </si>
  <si>
    <t>Přesun hmot pro zámečnické konstr., výšky do 6 m</t>
  </si>
  <si>
    <t>771101210</t>
  </si>
  <si>
    <t>Penetrace podkladu pod dlažby</t>
  </si>
  <si>
    <t>771575109</t>
  </si>
  <si>
    <t>Montáž podlah keram.,hladké, tmel, 30x30 cm</t>
  </si>
  <si>
    <t>771579795</t>
  </si>
  <si>
    <t>Příplatek za spárování vodotěsnou hmotou - plošně</t>
  </si>
  <si>
    <t>771475014</t>
  </si>
  <si>
    <t>Obklad soklíků keram.rovných, tmel,výška 10 cm</t>
  </si>
  <si>
    <t>m.č. 124,125,126,148,149,150 : (11,77+8,85+6,25+2,78+2,0+4,54+9,72+1,78+2,78+9,67+2,0+4,18)*2</t>
  </si>
  <si>
    <t>m.č. 127,135,142,143,144,145,146,147,151,159 : (1,6+5,69+3,85+2,6+1,95+2,325+1,2+4,2+1,99+3,63+1,9+3,76+4,3+3,6+2,58+3,86+1,82+5,71+2,1+4,66)*2</t>
  </si>
  <si>
    <t>odpočet dveří : -0,7*9-0,8*26-0,9*3-1,6*3</t>
  </si>
  <si>
    <t>odpočet u obkladu : -0,9-0,9</t>
  </si>
  <si>
    <t>771578011</t>
  </si>
  <si>
    <t>Spára podlaha - stěna, silikonem</t>
  </si>
  <si>
    <t>m.č. 128 - 134, 136 - 141, 152 - 158 : (6,29+4,54+1,0+1,0+1,05*4+0,9*8+1,425*4+1,915*4+2,45*2+1,4*2+0,92*6+1,665*2+1,575*2+1,745*2+6,29+4,18+1,0+1,0)*2</t>
  </si>
  <si>
    <t>m.č. 146 : 0,9</t>
  </si>
  <si>
    <t>m.č. 159 : 0,9</t>
  </si>
  <si>
    <t>m.č. 160 : 24,0</t>
  </si>
  <si>
    <t>odpočet dveří : -0,7*27-0,8*10</t>
  </si>
  <si>
    <t>59764231</t>
  </si>
  <si>
    <t>Dlažba protiskluzová 30x30 cm dle výběru investora</t>
  </si>
  <si>
    <t>339,36+224,69*0,1</t>
  </si>
  <si>
    <t>ztratné 5% : 0,05</t>
  </si>
  <si>
    <t>998771101</t>
  </si>
  <si>
    <t>Přesun hmot pro podlahy z dlaždic, výšky do 6 m</t>
  </si>
  <si>
    <t>781101210</t>
  </si>
  <si>
    <t>Penetrace podkladu pod obklady</t>
  </si>
  <si>
    <t>m.č. 128 - 134, 136 - 141, 152 - 158 : (6,29+4,54+1,0+1,0+1,05*4+0,9*8+1,425*4+1,915*4+2,45*2+1,4*2+0,92*6+1,665*2+1,575*2+1,745*2+6,29+4,18+1,0+1,0)*2*2,0</t>
  </si>
  <si>
    <t>m.č. 146 : 0,9*1,5</t>
  </si>
  <si>
    <t>m.č. 159 : 0,9*2,0</t>
  </si>
  <si>
    <t>m.č. 160 : 24,0*3,3</t>
  </si>
  <si>
    <t>odpočet dveří : -0,7*2,0*27-0,8*2,0*10</t>
  </si>
  <si>
    <t>781475116</t>
  </si>
  <si>
    <t>Obklad vnitřní stěn keramický, do tmele, 30x30 cm</t>
  </si>
  <si>
    <t>781419706</t>
  </si>
  <si>
    <t>Příplatek za spárovací vodotěsnou hmotu - plošně</t>
  </si>
  <si>
    <t>781491001</t>
  </si>
  <si>
    <t>Montáž lišt k obkladům</t>
  </si>
  <si>
    <t>m.č. 146 : 0,9+1,5+1,5</t>
  </si>
  <si>
    <t>m.č. 159 : 0,9+2,0+2,0</t>
  </si>
  <si>
    <t>283424164</t>
  </si>
  <si>
    <t>Profil ukončovací obkladový "oblouk" PVC  H = 9 mm, L = 2,50 m, R = 10 mm</t>
  </si>
  <si>
    <t>128,4</t>
  </si>
  <si>
    <t>597813706</t>
  </si>
  <si>
    <t>Obkládačka 30x30 cm dle výběru investora</t>
  </si>
  <si>
    <t>321,55</t>
  </si>
  <si>
    <t>998781101</t>
  </si>
  <si>
    <t>Přesun hmot pro obklady keramické, výšky do 6 m</t>
  </si>
  <si>
    <t>783801812</t>
  </si>
  <si>
    <t>Odstranění nátěrů z omítek stěn, oškrabáním</t>
  </si>
  <si>
    <t>m.č. 124,147,148, : (11,77+8,85+2,1+4,66+1,78+9,72)*2*1,3-(0,9*3+0,8*2+1,6*3)*1,3</t>
  </si>
  <si>
    <t>m.č. 128 - 133, 135 - 141 : (0,9*8+1,05*4+1,425*4+1,915*4+2,45*2+1,4*2+3,85+2,6+4,3+3,76+0,92*6+1,745*2+1,575*2+1,665*2)*2*1,22-(0,7*27+0,8*2)*1,37</t>
  </si>
  <si>
    <t>m.č. 126,150 : (2,0+4,54+2,0+4,18)*2*1,37-0,8*4*1,37</t>
  </si>
  <si>
    <t>783812190</t>
  </si>
  <si>
    <t>Nátěr olejový omítek stěn, napuštění</t>
  </si>
  <si>
    <t>m.č. 124,127,135,143,151 : (11,77+8,85+1,6+5,69+3,85+2,6+1,2+4,2+2,1+4,6+9,72+1,78+1,82+5,71)*2*1,5-(0,7*9+0,8*8+0,9*3+1,6*3)*1,5</t>
  </si>
  <si>
    <t>m.č. 125,126,142,144,145,149,150,159 : (2,78+8,25+2,0+4,54+1,95+2,325+1,99+3,63+1,9+3,76+2,78+9,67+2,0+4,18+3,86+2,58)*2*2,0-0,8*13*2,0</t>
  </si>
  <si>
    <t>odpočet obkladů : -0,9*2,0</t>
  </si>
  <si>
    <t>783812100</t>
  </si>
  <si>
    <t>Nátěr olejový omítek stěn 2x + 1x email</t>
  </si>
  <si>
    <t>783222100</t>
  </si>
  <si>
    <t>Nátěr syntetický kovových konstrukcí dvojnásobný</t>
  </si>
  <si>
    <t>zárubně 70 cm : (2,0+0,7+2,0)*0,2*18</t>
  </si>
  <si>
    <t>zárubně 80 cm : (2,0+0,8+2,0)*0,2*20</t>
  </si>
  <si>
    <t>784161401</t>
  </si>
  <si>
    <t>Penetrace podkladu nátěrem HET, Klasik, 1 x</t>
  </si>
  <si>
    <t>původní omítky : 869,2025</t>
  </si>
  <si>
    <t>nové omítky : 33,9845</t>
  </si>
  <si>
    <t>stropy : 171,85</t>
  </si>
  <si>
    <t>odpočet nátěru : -376,35</t>
  </si>
  <si>
    <t>784165512</t>
  </si>
  <si>
    <t>Malba HET Klasik, bílá, bez penetrace, 2 x</t>
  </si>
  <si>
    <t>979082111</t>
  </si>
  <si>
    <t>Vnitrostaveništní doprava suti do 10 m</t>
  </si>
  <si>
    <t>POL8_</t>
  </si>
  <si>
    <t>979082121</t>
  </si>
  <si>
    <t>Příplatek k vnitrost. dopravě suti za dalších 5 m</t>
  </si>
  <si>
    <t>979086112</t>
  </si>
  <si>
    <t>Nakládání suti a vybouraných hmot</t>
  </si>
  <si>
    <t>979081111</t>
  </si>
  <si>
    <t>Odvoz suti a vybour. hmot na skládku do 1 km</t>
  </si>
  <si>
    <t>979081121</t>
  </si>
  <si>
    <t>Příplatek k odvozu za každý další 1 km</t>
  </si>
  <si>
    <t>979990001</t>
  </si>
  <si>
    <t>Poplatek za skládku stavební suti</t>
  </si>
  <si>
    <t>005121 R</t>
  </si>
  <si>
    <t>Zařízení staveniště 1 %</t>
  </si>
  <si>
    <t>Soubor</t>
  </si>
  <si>
    <t>POL99_8</t>
  </si>
  <si>
    <t>005122 R</t>
  </si>
  <si>
    <t>Provozní vlivy 0,5 %</t>
  </si>
  <si>
    <t>POL99_2</t>
  </si>
  <si>
    <t>005124010R</t>
  </si>
  <si>
    <t>Koordinační činnost 0,5 %</t>
  </si>
  <si>
    <t>00528 R</t>
  </si>
  <si>
    <t>Podmínky dotačních programů</t>
  </si>
  <si>
    <t>005261030R</t>
  </si>
  <si>
    <t>Finanční rezerva 5 %</t>
  </si>
  <si>
    <t>SUM</t>
  </si>
  <si>
    <t>Poznámky uchazeče k zadání</t>
  </si>
  <si>
    <t>POPUZIV</t>
  </si>
  <si>
    <t>END</t>
  </si>
  <si>
    <t>721176222R00</t>
  </si>
  <si>
    <t>Potrubí KG svodné (ležaté) v zemi DN 100 x 3,2 mm</t>
  </si>
  <si>
    <t>POL1_7</t>
  </si>
  <si>
    <t>721176223R00</t>
  </si>
  <si>
    <t>Potrubí KG svodné (ležaté) v zemi DN 125 x 3,2 mm</t>
  </si>
  <si>
    <t>721176224R00</t>
  </si>
  <si>
    <t>Potrubí KG svodné (ležaté) v zemi DN 160 x 4,0 mm</t>
  </si>
  <si>
    <t>721176102R00</t>
  </si>
  <si>
    <t>Potrubí HT připojovací DN 40 x 1,8 mm</t>
  </si>
  <si>
    <t>721176103R00</t>
  </si>
  <si>
    <t>Potrubí HT připojovací DN 50 x 1,8 mm</t>
  </si>
  <si>
    <t>721176105R00</t>
  </si>
  <si>
    <t>Potrubí HT připojovací DN 100 x 2,7 mm</t>
  </si>
  <si>
    <t>721176115R00</t>
  </si>
  <si>
    <t>Potrubí HT odpadní svislé DN 100 x 2,7 mm</t>
  </si>
  <si>
    <t>721194105R00</t>
  </si>
  <si>
    <t>Vyvedení odpadních výpustek D 50 x 1,8</t>
  </si>
  <si>
    <t>721176113R00</t>
  </si>
  <si>
    <t>Potrubí HT odpadní svislé DN 50 x 1,8 mm</t>
  </si>
  <si>
    <t>721176116R00</t>
  </si>
  <si>
    <t>Potrubí HT odpadní svislé DN 125 x 3,1 mm</t>
  </si>
  <si>
    <t>721194109R00</t>
  </si>
  <si>
    <t>Vyvedení odpadních výpustek D 110 x 2,3</t>
  </si>
  <si>
    <t>výkop pro kana.lože,obsyp,zásyp odvoz a uložení výkopku, úpravy venkovních povrchů</t>
  </si>
  <si>
    <t>4</t>
  </si>
  <si>
    <t>tlaková zkouška vzduchem ležatá kanalizace</t>
  </si>
  <si>
    <t>998721102R00</t>
  </si>
  <si>
    <t>Přesun hmot pro vnitřní kanalizaci, výšky do 12 m</t>
  </si>
  <si>
    <t>napojení do stávajících šachet, oprava stěn a dna prostupy, poklop 600x900 pro zadláždění</t>
  </si>
  <si>
    <t>ks</t>
  </si>
  <si>
    <t>POL3_0</t>
  </si>
  <si>
    <t>721273150RT1</t>
  </si>
  <si>
    <t>Hlavice přivzdušňovací  HL905 s mřížkou 905.1včetně osazení</t>
  </si>
  <si>
    <t>8</t>
  </si>
  <si>
    <t>stavební připomoce</t>
  </si>
  <si>
    <t>hod</t>
  </si>
  <si>
    <t>722172311R00</t>
  </si>
  <si>
    <t>Potrubí z PPR, D 20/2,8 mm</t>
  </si>
  <si>
    <t>722172312R00</t>
  </si>
  <si>
    <t>Potrubí z PPR, D 25/3,5 mm</t>
  </si>
  <si>
    <t>722181113R00</t>
  </si>
  <si>
    <t>Ochrana potrubí izolačnímy pouzdry dle PD</t>
  </si>
  <si>
    <t>722290234R00</t>
  </si>
  <si>
    <t>Proplach a dezinfekce vodovod.potrubí DN 80</t>
  </si>
  <si>
    <t>722235112R00</t>
  </si>
  <si>
    <t>Kohout kulový, vnitř.-vnitř.z. s výpustí DN 20</t>
  </si>
  <si>
    <t>998722102R00</t>
  </si>
  <si>
    <t>Přesun hmot pro vnitřní vodovod, výšky do 12 m</t>
  </si>
  <si>
    <t>722235111R00</t>
  </si>
  <si>
    <t>Kohout kulový, vnitř.-vnitř.z. IVAR PERFECTA DN 15</t>
  </si>
  <si>
    <t>Proplach a dezinfekce vodovod.potrubí do DN 80</t>
  </si>
  <si>
    <t>POL12_1</t>
  </si>
  <si>
    <t>722280109R00</t>
  </si>
  <si>
    <t>Tlaková zkouška vodovodního potrubí do DN 65</t>
  </si>
  <si>
    <t>9</t>
  </si>
  <si>
    <t>stavební přípomoce</t>
  </si>
  <si>
    <t>7</t>
  </si>
  <si>
    <t>přepojení na stávající rozvod zaslepení stáv. odboček</t>
  </si>
  <si>
    <t>soub</t>
  </si>
  <si>
    <t>13</t>
  </si>
  <si>
    <t>závěsy potrubí v prostoru chodby</t>
  </si>
  <si>
    <t>14</t>
  </si>
  <si>
    <t>pojízdné lešení pro montáž podtrubí pod stropem</t>
  </si>
  <si>
    <t>725017161R00</t>
  </si>
  <si>
    <t>Umyvadlo na šrouby  , 50 x 41 cm, bílé</t>
  </si>
  <si>
    <t>725017168R00</t>
  </si>
  <si>
    <t>Kryt sifonu umyvadel , bílý</t>
  </si>
  <si>
    <t>552-31400</t>
  </si>
  <si>
    <t>Výlevka keramická</t>
  </si>
  <si>
    <t>725810402R00</t>
  </si>
  <si>
    <t>Ventil rohový bez přípoj. trubičky TE 66 G 1/2</t>
  </si>
  <si>
    <t>725819402R00</t>
  </si>
  <si>
    <t>Montáž ventilu rohového</t>
  </si>
  <si>
    <t>725219401R00</t>
  </si>
  <si>
    <t>Montáž umyvadel na šrouby do zdiva</t>
  </si>
  <si>
    <t>725119305R00</t>
  </si>
  <si>
    <t>Montáž klozetových mís kombinovaných a závěsných</t>
  </si>
  <si>
    <t>725339101R00</t>
  </si>
  <si>
    <t>Montáž výlevky diturvitové, bez nádrže a armatur</t>
  </si>
  <si>
    <t>725829301RT2</t>
  </si>
  <si>
    <t>Montáž baterie umyv.a dřezové stojánkové včetně baterie</t>
  </si>
  <si>
    <t>Montáž baterie výlevkové nástěnné včetně baterie</t>
  </si>
  <si>
    <t>725014161R00</t>
  </si>
  <si>
    <t>Klozet závěsný  včetně sedátka, hl.530 mm</t>
  </si>
  <si>
    <t>725 82-930</t>
  </si>
  <si>
    <t>Montáž baterie sprchové vč. dodávky a příslušenstv včetně baterie</t>
  </si>
  <si>
    <t>6</t>
  </si>
  <si>
    <t>Sprchový žlab HL50FO 200, kryt Standard vč. montáže</t>
  </si>
  <si>
    <t>Sprchový žlab délka 150, kryt Standard nerez 2 sifony, vč. montáže</t>
  </si>
  <si>
    <t>VRN0</t>
  </si>
  <si>
    <t>Kompletační činnost zhotovitele</t>
  </si>
  <si>
    <t>VRN1</t>
  </si>
  <si>
    <t>Provozní vlivy</t>
  </si>
  <si>
    <t>733161104R00</t>
  </si>
  <si>
    <t>Potrubí měděné Supersan 15 x 1 mm, polotvrdé</t>
  </si>
  <si>
    <t>733161106R00</t>
  </si>
  <si>
    <t>Potrubí měděné Supersan 18 x 1 mm, polotvrdé</t>
  </si>
  <si>
    <t>998733101R00</t>
  </si>
  <si>
    <t>Přesun hmot pro rozvody potrubí, výšky do 6 m</t>
  </si>
  <si>
    <t>733110803R00</t>
  </si>
  <si>
    <t>Demontáž potrubí ocelového závitového do DN 15</t>
  </si>
  <si>
    <t>izolace potrubí pouzdry  tl.12mm</t>
  </si>
  <si>
    <t>2</t>
  </si>
  <si>
    <t>vypouštění a napouštění systému odvzdušnění</t>
  </si>
  <si>
    <t>tlaková a provozní zkouška</t>
  </si>
  <si>
    <t>5513730610</t>
  </si>
  <si>
    <t>Hlavice termostatická Heimeier K s nulovou polohou</t>
  </si>
  <si>
    <t>734266413R00</t>
  </si>
  <si>
    <t>Šroubení uzav.dvoutrub.přímé,Heimeir Vekotec DN 20</t>
  </si>
  <si>
    <t>demontáže těles, včetně přesunu odvozu a uložení</t>
  </si>
  <si>
    <t>11</t>
  </si>
  <si>
    <t>Přepojení na potrubí ocel DN15</t>
  </si>
  <si>
    <t>998735101R00</t>
  </si>
  <si>
    <t>Přesun hmot pro otopná tělesa, výšky do 6 m</t>
  </si>
  <si>
    <t>735159110R00</t>
  </si>
  <si>
    <t>Montáž panelových těles 1řadých do délky 1500 mm výšky 900</t>
  </si>
  <si>
    <t>735157162R00</t>
  </si>
  <si>
    <t>Otopná těl.panel.Radik Ventil Kompakt 10  600/ 600</t>
  </si>
  <si>
    <t>735157784R00</t>
  </si>
  <si>
    <t>Otopná těl.panel.Radik Ventil Kompakt 33  900/ 800</t>
  </si>
  <si>
    <t>735157785R00</t>
  </si>
  <si>
    <t>Otopná těl.panel.Radik Ventil Kompakt 33  900/ 900</t>
  </si>
  <si>
    <t>735157786R00</t>
  </si>
  <si>
    <t>Otopná těl.panel.Radik Ventil Kompakt 33  900/1000</t>
  </si>
  <si>
    <t>735157787R00</t>
  </si>
  <si>
    <t>Otopná těl.panel.Radik Ventil Kompakt 33  900/1100</t>
  </si>
  <si>
    <t>735157788R00</t>
  </si>
  <si>
    <t>Otopná těl.panel.Radik Ventil Kompakt 33  900/1200</t>
  </si>
  <si>
    <t>735157790R00</t>
  </si>
  <si>
    <t>Otopná těl.panel.Radik Ventil Kompakt 33  900/1600</t>
  </si>
  <si>
    <t>728000000R00</t>
  </si>
  <si>
    <t>VZDUCHOTECHNIKA - přenos rozpočtu</t>
  </si>
  <si>
    <t>210000000R00</t>
  </si>
  <si>
    <t>ELEKTROINSTALACE - přenos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</si>
</sst>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4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40</v>
      </c>
    </row>
    <row r="2" spans="1:7" ht="57.75" customHeight="1" x14ac:dyDescent="0.2">
      <c r="A2" s="193" t="s">
        <v>41</v>
      </c>
      <c r="B2" s="193"/>
      <c r="C2" s="193"/>
      <c r="D2" s="193"/>
      <c r="E2" s="193"/>
      <c r="F2" s="193"/>
      <c r="G2" s="193"/>
    </row>
  </sheetData>
  <sheetProtection algorithmName="SHA-512" hashValue="VvadEEVGXWGFbZz5O+HXCgYSQrrnQPa0cXT30UZcZe5RFp5o7RK4GolrG7oqQiLzzTVGOwb6y/HCCagsMljneg==" saltValue="Feppr5Ao/KHVt8z0Qn3sK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6"/>
  <sheetViews>
    <sheetView showGridLines="0" tabSelected="1" topLeftCell="B1" zoomScaleNormal="100" zoomScaleSheetLayoutView="75" workbookViewId="0">
      <selection activeCell="D32" sqref="D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8" t="s">
        <v>38</v>
      </c>
      <c r="B1" s="219" t="s">
        <v>4</v>
      </c>
      <c r="C1" s="220"/>
      <c r="D1" s="220"/>
      <c r="E1" s="220"/>
      <c r="F1" s="220"/>
      <c r="G1" s="220"/>
      <c r="H1" s="220"/>
      <c r="I1" s="220"/>
      <c r="J1" s="221"/>
    </row>
    <row r="2" spans="1:15" ht="36" customHeight="1" x14ac:dyDescent="0.2">
      <c r="A2" s="3"/>
      <c r="B2" s="74" t="s">
        <v>24</v>
      </c>
      <c r="C2" s="75"/>
      <c r="D2" s="76" t="s">
        <v>43</v>
      </c>
      <c r="E2" s="225" t="s">
        <v>44</v>
      </c>
      <c r="F2" s="226"/>
      <c r="G2" s="226"/>
      <c r="H2" s="226"/>
      <c r="I2" s="226"/>
      <c r="J2" s="227"/>
      <c r="O2" s="2"/>
    </row>
    <row r="3" spans="1:15" ht="27" hidden="1" customHeight="1" x14ac:dyDescent="0.2">
      <c r="A3" s="3"/>
      <c r="B3" s="77"/>
      <c r="C3" s="75"/>
      <c r="D3" s="78"/>
      <c r="E3" s="228"/>
      <c r="F3" s="229"/>
      <c r="G3" s="229"/>
      <c r="H3" s="229"/>
      <c r="I3" s="229"/>
      <c r="J3" s="230"/>
    </row>
    <row r="4" spans="1:15" ht="23.25" customHeight="1" x14ac:dyDescent="0.2">
      <c r="A4" s="3"/>
      <c r="B4" s="79"/>
      <c r="C4" s="80"/>
      <c r="D4" s="81"/>
      <c r="E4" s="217"/>
      <c r="F4" s="217"/>
      <c r="G4" s="217"/>
      <c r="H4" s="217"/>
      <c r="I4" s="217"/>
      <c r="J4" s="218"/>
    </row>
    <row r="5" spans="1:15" ht="24" customHeight="1" x14ac:dyDescent="0.2">
      <c r="A5" s="3"/>
      <c r="B5" s="42" t="s">
        <v>23</v>
      </c>
      <c r="C5" s="4"/>
      <c r="D5" s="82" t="s">
        <v>45</v>
      </c>
      <c r="E5" s="25"/>
      <c r="F5" s="25"/>
      <c r="G5" s="25"/>
      <c r="H5" s="26" t="s">
        <v>42</v>
      </c>
      <c r="I5" s="82" t="s">
        <v>49</v>
      </c>
      <c r="J5" s="10"/>
    </row>
    <row r="6" spans="1:15" ht="15.75" customHeight="1" x14ac:dyDescent="0.2">
      <c r="A6" s="3"/>
      <c r="B6" s="37"/>
      <c r="C6" s="25"/>
      <c r="D6" s="82" t="s">
        <v>46</v>
      </c>
      <c r="E6" s="25"/>
      <c r="F6" s="25"/>
      <c r="G6" s="25"/>
      <c r="H6" s="26" t="s">
        <v>36</v>
      </c>
      <c r="I6" s="82" t="s">
        <v>50</v>
      </c>
      <c r="J6" s="10"/>
    </row>
    <row r="7" spans="1:15" ht="15.75" customHeight="1" x14ac:dyDescent="0.2">
      <c r="A7" s="3"/>
      <c r="B7" s="38"/>
      <c r="C7" s="84" t="s">
        <v>48</v>
      </c>
      <c r="D7" s="83" t="s">
        <v>47</v>
      </c>
      <c r="E7" s="31"/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21</v>
      </c>
      <c r="C8" s="4"/>
      <c r="D8" s="85" t="s">
        <v>51</v>
      </c>
      <c r="E8" s="4"/>
      <c r="F8" s="4"/>
      <c r="G8" s="41"/>
      <c r="H8" s="26" t="s">
        <v>42</v>
      </c>
      <c r="I8" s="82" t="s">
        <v>55</v>
      </c>
      <c r="J8" s="10"/>
    </row>
    <row r="9" spans="1:15" ht="15.75" hidden="1" customHeight="1" x14ac:dyDescent="0.2">
      <c r="A9" s="3"/>
      <c r="B9" s="3"/>
      <c r="C9" s="4"/>
      <c r="D9" s="85" t="s">
        <v>52</v>
      </c>
      <c r="E9" s="4"/>
      <c r="F9" s="4"/>
      <c r="G9" s="41"/>
      <c r="H9" s="26" t="s">
        <v>36</v>
      </c>
      <c r="I9" s="82" t="s">
        <v>56</v>
      </c>
      <c r="J9" s="10"/>
    </row>
    <row r="10" spans="1:15" ht="15.75" hidden="1" customHeight="1" x14ac:dyDescent="0.2">
      <c r="A10" s="3"/>
      <c r="B10" s="47"/>
      <c r="C10" s="84" t="s">
        <v>54</v>
      </c>
      <c r="D10" s="86" t="s">
        <v>53</v>
      </c>
      <c r="E10" s="50"/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20</v>
      </c>
      <c r="C11" s="4"/>
      <c r="D11" s="232"/>
      <c r="E11" s="232"/>
      <c r="F11" s="232"/>
      <c r="G11" s="232"/>
      <c r="H11" s="26" t="s">
        <v>42</v>
      </c>
      <c r="I11" s="88"/>
      <c r="J11" s="10"/>
    </row>
    <row r="12" spans="1:15" ht="15.75" customHeight="1" x14ac:dyDescent="0.2">
      <c r="A12" s="3"/>
      <c r="B12" s="37"/>
      <c r="C12" s="25"/>
      <c r="D12" s="215"/>
      <c r="E12" s="215"/>
      <c r="F12" s="215"/>
      <c r="G12" s="215"/>
      <c r="H12" s="26" t="s">
        <v>36</v>
      </c>
      <c r="I12" s="88"/>
      <c r="J12" s="10"/>
    </row>
    <row r="13" spans="1:15" ht="15.75" customHeight="1" x14ac:dyDescent="0.2">
      <c r="A13" s="3"/>
      <c r="B13" s="38"/>
      <c r="C13" s="87"/>
      <c r="D13" s="216"/>
      <c r="E13" s="216"/>
      <c r="F13" s="216"/>
      <c r="G13" s="216"/>
      <c r="H13" s="27"/>
      <c r="I13" s="31"/>
      <c r="J13" s="46"/>
    </row>
    <row r="14" spans="1:15" ht="24" hidden="1" customHeight="1" x14ac:dyDescent="0.2">
      <c r="A14" s="3"/>
      <c r="B14" s="61" t="s">
        <v>22</v>
      </c>
      <c r="C14" s="62"/>
      <c r="D14" s="63"/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34</v>
      </c>
      <c r="C15" s="67"/>
      <c r="D15" s="48"/>
      <c r="E15" s="231"/>
      <c r="F15" s="231"/>
      <c r="G15" s="233"/>
      <c r="H15" s="233"/>
      <c r="I15" s="233" t="s">
        <v>31</v>
      </c>
      <c r="J15" s="234"/>
    </row>
    <row r="16" spans="1:15" ht="23.25" customHeight="1" x14ac:dyDescent="0.2">
      <c r="A16" s="140" t="s">
        <v>26</v>
      </c>
      <c r="B16" s="52" t="s">
        <v>26</v>
      </c>
      <c r="C16" s="53"/>
      <c r="D16" s="54"/>
      <c r="E16" s="208"/>
      <c r="F16" s="209"/>
      <c r="G16" s="208"/>
      <c r="H16" s="209"/>
      <c r="I16" s="208">
        <f>SUMIF(F57:F82,A16,I57:I82)+SUMIF(F57:F82,"PSU",I57:I82)</f>
        <v>0</v>
      </c>
      <c r="J16" s="210"/>
    </row>
    <row r="17" spans="1:10" ht="23.25" customHeight="1" x14ac:dyDescent="0.2">
      <c r="A17" s="140" t="s">
        <v>27</v>
      </c>
      <c r="B17" s="52" t="s">
        <v>27</v>
      </c>
      <c r="C17" s="53"/>
      <c r="D17" s="54"/>
      <c r="E17" s="208"/>
      <c r="F17" s="209"/>
      <c r="G17" s="208"/>
      <c r="H17" s="209"/>
      <c r="I17" s="208">
        <f>SUMIF(F57:F82,A17,I57:I82)</f>
        <v>0</v>
      </c>
      <c r="J17" s="210"/>
    </row>
    <row r="18" spans="1:10" ht="23.25" customHeight="1" x14ac:dyDescent="0.2">
      <c r="A18" s="140" t="s">
        <v>28</v>
      </c>
      <c r="B18" s="52" t="s">
        <v>28</v>
      </c>
      <c r="C18" s="53"/>
      <c r="D18" s="54"/>
      <c r="E18" s="208"/>
      <c r="F18" s="209"/>
      <c r="G18" s="208"/>
      <c r="H18" s="209"/>
      <c r="I18" s="208">
        <f>SUMIF(F57:F82,A18,I57:I82)</f>
        <v>0</v>
      </c>
      <c r="J18" s="210"/>
    </row>
    <row r="19" spans="1:10" ht="23.25" customHeight="1" x14ac:dyDescent="0.2">
      <c r="A19" s="140" t="s">
        <v>127</v>
      </c>
      <c r="B19" s="52" t="s">
        <v>29</v>
      </c>
      <c r="C19" s="53"/>
      <c r="D19" s="54"/>
      <c r="E19" s="208"/>
      <c r="F19" s="209"/>
      <c r="G19" s="208"/>
      <c r="H19" s="209"/>
      <c r="I19" s="208">
        <f>SUMIF(F57:F82,A19,I57:I82)</f>
        <v>0</v>
      </c>
      <c r="J19" s="210"/>
    </row>
    <row r="20" spans="1:10" ht="23.25" customHeight="1" x14ac:dyDescent="0.2">
      <c r="A20" s="140" t="s">
        <v>128</v>
      </c>
      <c r="B20" s="52" t="s">
        <v>30</v>
      </c>
      <c r="C20" s="53"/>
      <c r="D20" s="54"/>
      <c r="E20" s="208"/>
      <c r="F20" s="209"/>
      <c r="G20" s="208"/>
      <c r="H20" s="209"/>
      <c r="I20" s="208">
        <f>SUMIF(F57:F82,A20,I57:I82)</f>
        <v>0</v>
      </c>
      <c r="J20" s="210"/>
    </row>
    <row r="21" spans="1:10" ht="23.25" customHeight="1" x14ac:dyDescent="0.2">
      <c r="A21" s="3"/>
      <c r="B21" s="69" t="s">
        <v>31</v>
      </c>
      <c r="C21" s="70"/>
      <c r="D21" s="71"/>
      <c r="E21" s="211"/>
      <c r="F21" s="235"/>
      <c r="G21" s="211"/>
      <c r="H21" s="235"/>
      <c r="I21" s="211">
        <f>SUM(I16:J20)</f>
        <v>0</v>
      </c>
      <c r="J21" s="212"/>
    </row>
    <row r="22" spans="1:10" ht="33" customHeight="1" x14ac:dyDescent="0.2">
      <c r="A22" s="3"/>
      <c r="B22" s="60" t="s">
        <v>35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13</v>
      </c>
      <c r="C23" s="53"/>
      <c r="D23" s="54"/>
      <c r="E23" s="55">
        <v>15</v>
      </c>
      <c r="F23" s="56" t="s">
        <v>0</v>
      </c>
      <c r="G23" s="206">
        <f>ZakladDPHSniVypocet</f>
        <v>0</v>
      </c>
      <c r="H23" s="207"/>
      <c r="I23" s="207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14</v>
      </c>
      <c r="C24" s="53"/>
      <c r="D24" s="54"/>
      <c r="E24" s="55">
        <f>SazbaDPH1</f>
        <v>15</v>
      </c>
      <c r="F24" s="56" t="s">
        <v>0</v>
      </c>
      <c r="G24" s="204">
        <f>IF(A24&gt;50, ROUNDUP(A23, 0), ROUNDDOWN(A23, 0))</f>
        <v>0</v>
      </c>
      <c r="H24" s="205"/>
      <c r="I24" s="205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15</v>
      </c>
      <c r="C25" s="53"/>
      <c r="D25" s="54"/>
      <c r="E25" s="55">
        <v>21</v>
      </c>
      <c r="F25" s="56" t="s">
        <v>0</v>
      </c>
      <c r="G25" s="206">
        <f>ZakladDPHZaklVypocet</f>
        <v>0</v>
      </c>
      <c r="H25" s="207"/>
      <c r="I25" s="207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16</v>
      </c>
      <c r="C26" s="21"/>
      <c r="D26" s="17"/>
      <c r="E26" s="39">
        <f>SazbaDPH2</f>
        <v>21</v>
      </c>
      <c r="F26" s="40" t="s">
        <v>0</v>
      </c>
      <c r="G26" s="222">
        <f>IF(A26&gt;50, ROUNDUP(A25, 0), ROUNDDOWN(A25, 0))</f>
        <v>0</v>
      </c>
      <c r="H26" s="223"/>
      <c r="I26" s="223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5</v>
      </c>
      <c r="C27" s="19"/>
      <c r="D27" s="22"/>
      <c r="E27" s="19"/>
      <c r="F27" s="20"/>
      <c r="G27" s="224">
        <f>CenaCelkem-(ZakladDPHSni+DPHSni+ZakladDPHZakl+DPHZakl)</f>
        <v>0</v>
      </c>
      <c r="H27" s="224"/>
      <c r="I27" s="224"/>
      <c r="J27" s="58" t="str">
        <f t="shared" si="0"/>
        <v>CZK</v>
      </c>
    </row>
    <row r="28" spans="1:10" ht="27.75" hidden="1" customHeight="1" thickBot="1" x14ac:dyDescent="0.25">
      <c r="A28" s="3"/>
      <c r="B28" s="117" t="s">
        <v>25</v>
      </c>
      <c r="C28" s="118"/>
      <c r="D28" s="118"/>
      <c r="E28" s="119"/>
      <c r="F28" s="120"/>
      <c r="G28" s="214">
        <f>ZakladDPHSniVypocet+ZakladDPHZaklVypocet</f>
        <v>0</v>
      </c>
      <c r="H28" s="214"/>
      <c r="I28" s="214"/>
      <c r="J28" s="121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7" t="s">
        <v>37</v>
      </c>
      <c r="C29" s="122"/>
      <c r="D29" s="122"/>
      <c r="E29" s="122"/>
      <c r="F29" s="122"/>
      <c r="G29" s="213">
        <f>IF(A29&gt;50, ROUNDUP(A27, 0), ROUNDDOWN(A27, 0))</f>
        <v>0</v>
      </c>
      <c r="H29" s="213"/>
      <c r="I29" s="213"/>
      <c r="J29" s="123" t="s">
        <v>75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12</v>
      </c>
      <c r="D32" s="35"/>
      <c r="E32" s="35"/>
      <c r="F32" s="18" t="s">
        <v>11</v>
      </c>
      <c r="G32" s="35"/>
      <c r="H32" s="36"/>
      <c r="I32" s="35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10" s="33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4"/>
    </row>
    <row r="35" spans="1:10" ht="12.75" customHeight="1" x14ac:dyDescent="0.2">
      <c r="A35" s="3"/>
      <c r="B35" s="3"/>
      <c r="C35" s="4"/>
      <c r="D35" s="203" t="s">
        <v>2</v>
      </c>
      <c r="E35" s="203"/>
      <c r="F35" s="4"/>
      <c r="G35" s="41"/>
      <c r="H35" s="12" t="s">
        <v>3</v>
      </c>
      <c r="I35" s="41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4" t="s">
        <v>17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">
      <c r="A38" s="93" t="s">
        <v>39</v>
      </c>
      <c r="B38" s="97" t="s">
        <v>18</v>
      </c>
      <c r="C38" s="98" t="s">
        <v>6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19</v>
      </c>
      <c r="I38" s="101" t="s">
        <v>1</v>
      </c>
      <c r="J38" s="102" t="s">
        <v>0</v>
      </c>
    </row>
    <row r="39" spans="1:10" ht="25.5" hidden="1" customHeight="1" x14ac:dyDescent="0.2">
      <c r="A39" s="93">
        <v>1</v>
      </c>
      <c r="B39" s="103" t="s">
        <v>57</v>
      </c>
      <c r="C39" s="196"/>
      <c r="D39" s="197"/>
      <c r="E39" s="197"/>
      <c r="F39" s="104">
        <f>'01 1 Pol'!AE253+'02 1 Pol'!AE59+'03 1 Pol'!AE32+'04 1 Pol'!AE11+'05 1 Pol'!AE11</f>
        <v>0</v>
      </c>
      <c r="G39" s="105">
        <f>'01 1 Pol'!AF253+'02 1 Pol'!AF59+'03 1 Pol'!AF32+'04 1 Pol'!AF11+'05 1 Pol'!AF11</f>
        <v>0</v>
      </c>
      <c r="H39" s="106">
        <f t="shared" ref="H39:H49" si="1">(F39*SazbaDPH1/100)+(G39*SazbaDPH2/100)</f>
        <v>0</v>
      </c>
      <c r="I39" s="106">
        <f t="shared" ref="I39:I49" si="2">F39+G39+H39</f>
        <v>0</v>
      </c>
      <c r="J39" s="107" t="str">
        <f t="shared" ref="J39:J49" si="3">IF(CenaCelkemVypocet=0,"",I39/CenaCelkemVypocet*100)</f>
        <v/>
      </c>
    </row>
    <row r="40" spans="1:10" ht="25.5" customHeight="1" x14ac:dyDescent="0.2">
      <c r="A40" s="93">
        <v>2</v>
      </c>
      <c r="B40" s="108" t="s">
        <v>58</v>
      </c>
      <c r="C40" s="201" t="s">
        <v>59</v>
      </c>
      <c r="D40" s="202"/>
      <c r="E40" s="202"/>
      <c r="F40" s="109">
        <f>'01 1 Pol'!AE253</f>
        <v>0</v>
      </c>
      <c r="G40" s="110">
        <f>'01 1 Pol'!AF253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 x14ac:dyDescent="0.2">
      <c r="A41" s="93">
        <v>3</v>
      </c>
      <c r="B41" s="112" t="s">
        <v>60</v>
      </c>
      <c r="C41" s="196" t="s">
        <v>61</v>
      </c>
      <c r="D41" s="197"/>
      <c r="E41" s="197"/>
      <c r="F41" s="113">
        <f>'01 1 Pol'!AE253</f>
        <v>0</v>
      </c>
      <c r="G41" s="106">
        <f>'01 1 Pol'!AF253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 x14ac:dyDescent="0.2">
      <c r="A42" s="93">
        <v>2</v>
      </c>
      <c r="B42" s="108" t="s">
        <v>62</v>
      </c>
      <c r="C42" s="201" t="s">
        <v>63</v>
      </c>
      <c r="D42" s="202"/>
      <c r="E42" s="202"/>
      <c r="F42" s="109">
        <f>'02 1 Pol'!AE59</f>
        <v>0</v>
      </c>
      <c r="G42" s="110">
        <f>'02 1 Pol'!AF59</f>
        <v>0</v>
      </c>
      <c r="H42" s="110">
        <f t="shared" si="1"/>
        <v>0</v>
      </c>
      <c r="I42" s="110">
        <f t="shared" si="2"/>
        <v>0</v>
      </c>
      <c r="J42" s="111" t="str">
        <f t="shared" si="3"/>
        <v/>
      </c>
    </row>
    <row r="43" spans="1:10" ht="25.5" customHeight="1" x14ac:dyDescent="0.2">
      <c r="A43" s="93">
        <v>3</v>
      </c>
      <c r="B43" s="112" t="s">
        <v>60</v>
      </c>
      <c r="C43" s="196" t="s">
        <v>64</v>
      </c>
      <c r="D43" s="197"/>
      <c r="E43" s="197"/>
      <c r="F43" s="113">
        <f>'02 1 Pol'!AE59</f>
        <v>0</v>
      </c>
      <c r="G43" s="106">
        <f>'02 1 Pol'!AF59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 x14ac:dyDescent="0.2">
      <c r="A44" s="93">
        <v>2</v>
      </c>
      <c r="B44" s="108" t="s">
        <v>65</v>
      </c>
      <c r="C44" s="201" t="s">
        <v>66</v>
      </c>
      <c r="D44" s="202"/>
      <c r="E44" s="202"/>
      <c r="F44" s="109">
        <f>'03 1 Pol'!AE32</f>
        <v>0</v>
      </c>
      <c r="G44" s="110">
        <f>'03 1 Pol'!AF32</f>
        <v>0</v>
      </c>
      <c r="H44" s="110">
        <f t="shared" si="1"/>
        <v>0</v>
      </c>
      <c r="I44" s="110">
        <f t="shared" si="2"/>
        <v>0</v>
      </c>
      <c r="J44" s="111" t="str">
        <f t="shared" si="3"/>
        <v/>
      </c>
    </row>
    <row r="45" spans="1:10" ht="25.5" customHeight="1" x14ac:dyDescent="0.2">
      <c r="A45" s="93">
        <v>3</v>
      </c>
      <c r="B45" s="112" t="s">
        <v>60</v>
      </c>
      <c r="C45" s="196" t="s">
        <v>67</v>
      </c>
      <c r="D45" s="197"/>
      <c r="E45" s="197"/>
      <c r="F45" s="113">
        <f>'03 1 Pol'!AE32</f>
        <v>0</v>
      </c>
      <c r="G45" s="106">
        <f>'03 1 Pol'!AF32</f>
        <v>0</v>
      </c>
      <c r="H45" s="106">
        <f t="shared" si="1"/>
        <v>0</v>
      </c>
      <c r="I45" s="106">
        <f t="shared" si="2"/>
        <v>0</v>
      </c>
      <c r="J45" s="107" t="str">
        <f t="shared" si="3"/>
        <v/>
      </c>
    </row>
    <row r="46" spans="1:10" ht="25.5" customHeight="1" x14ac:dyDescent="0.2">
      <c r="A46" s="93">
        <v>2</v>
      </c>
      <c r="B46" s="108" t="s">
        <v>68</v>
      </c>
      <c r="C46" s="201" t="s">
        <v>69</v>
      </c>
      <c r="D46" s="202"/>
      <c r="E46" s="202"/>
      <c r="F46" s="109">
        <f>'04 1 Pol'!AE11</f>
        <v>0</v>
      </c>
      <c r="G46" s="110">
        <f>'04 1 Pol'!AF11</f>
        <v>0</v>
      </c>
      <c r="H46" s="110">
        <f t="shared" si="1"/>
        <v>0</v>
      </c>
      <c r="I46" s="110">
        <f t="shared" si="2"/>
        <v>0</v>
      </c>
      <c r="J46" s="111" t="str">
        <f t="shared" si="3"/>
        <v/>
      </c>
    </row>
    <row r="47" spans="1:10" ht="25.5" customHeight="1" x14ac:dyDescent="0.2">
      <c r="A47" s="93">
        <v>3</v>
      </c>
      <c r="B47" s="112" t="s">
        <v>60</v>
      </c>
      <c r="C47" s="196" t="s">
        <v>70</v>
      </c>
      <c r="D47" s="197"/>
      <c r="E47" s="197"/>
      <c r="F47" s="113">
        <f>'04 1 Pol'!AE11</f>
        <v>0</v>
      </c>
      <c r="G47" s="106">
        <f>'04 1 Pol'!AF11</f>
        <v>0</v>
      </c>
      <c r="H47" s="106">
        <f t="shared" si="1"/>
        <v>0</v>
      </c>
      <c r="I47" s="106">
        <f t="shared" si="2"/>
        <v>0</v>
      </c>
      <c r="J47" s="107" t="str">
        <f t="shared" si="3"/>
        <v/>
      </c>
    </row>
    <row r="48" spans="1:10" ht="25.5" customHeight="1" x14ac:dyDescent="0.2">
      <c r="A48" s="93">
        <v>2</v>
      </c>
      <c r="B48" s="108" t="s">
        <v>71</v>
      </c>
      <c r="C48" s="201" t="s">
        <v>72</v>
      </c>
      <c r="D48" s="202"/>
      <c r="E48" s="202"/>
      <c r="F48" s="109">
        <f>'05 1 Pol'!AE11</f>
        <v>0</v>
      </c>
      <c r="G48" s="110">
        <f>'05 1 Pol'!AF11</f>
        <v>0</v>
      </c>
      <c r="H48" s="110">
        <f t="shared" si="1"/>
        <v>0</v>
      </c>
      <c r="I48" s="110">
        <f t="shared" si="2"/>
        <v>0</v>
      </c>
      <c r="J48" s="111" t="str">
        <f t="shared" si="3"/>
        <v/>
      </c>
    </row>
    <row r="49" spans="1:10" ht="25.5" customHeight="1" x14ac:dyDescent="0.2">
      <c r="A49" s="93">
        <v>3</v>
      </c>
      <c r="B49" s="112" t="s">
        <v>60</v>
      </c>
      <c r="C49" s="196" t="s">
        <v>73</v>
      </c>
      <c r="D49" s="197"/>
      <c r="E49" s="197"/>
      <c r="F49" s="113">
        <f>'05 1 Pol'!AE11</f>
        <v>0</v>
      </c>
      <c r="G49" s="106">
        <f>'05 1 Pol'!AF11</f>
        <v>0</v>
      </c>
      <c r="H49" s="106">
        <f t="shared" si="1"/>
        <v>0</v>
      </c>
      <c r="I49" s="106">
        <f t="shared" si="2"/>
        <v>0</v>
      </c>
      <c r="J49" s="107" t="str">
        <f t="shared" si="3"/>
        <v/>
      </c>
    </row>
    <row r="50" spans="1:10" ht="25.5" customHeight="1" x14ac:dyDescent="0.2">
      <c r="A50" s="93"/>
      <c r="B50" s="198" t="s">
        <v>74</v>
      </c>
      <c r="C50" s="199"/>
      <c r="D50" s="199"/>
      <c r="E50" s="200"/>
      <c r="F50" s="114">
        <f>SUMIF(A39:A49,"=1",F39:F49)</f>
        <v>0</v>
      </c>
      <c r="G50" s="115">
        <f>SUMIF(A39:A49,"=1",G39:G49)</f>
        <v>0</v>
      </c>
      <c r="H50" s="115">
        <f>SUMIF(A39:A49,"=1",H39:H49)</f>
        <v>0</v>
      </c>
      <c r="I50" s="115">
        <f>SUMIF(A39:A49,"=1",I39:I49)</f>
        <v>0</v>
      </c>
      <c r="J50" s="116">
        <f>SUMIF(A39:A49,"=1",J39:J49)</f>
        <v>0</v>
      </c>
    </row>
    <row r="54" spans="1:10" ht="15.75" x14ac:dyDescent="0.25">
      <c r="B54" s="124" t="s">
        <v>76</v>
      </c>
    </row>
    <row r="56" spans="1:10" ht="25.5" customHeight="1" x14ac:dyDescent="0.2">
      <c r="A56" s="125"/>
      <c r="B56" s="128" t="s">
        <v>18</v>
      </c>
      <c r="C56" s="128" t="s">
        <v>6</v>
      </c>
      <c r="D56" s="129"/>
      <c r="E56" s="129"/>
      <c r="F56" s="130" t="s">
        <v>77</v>
      </c>
      <c r="G56" s="130"/>
      <c r="H56" s="130"/>
      <c r="I56" s="130" t="s">
        <v>31</v>
      </c>
      <c r="J56" s="130" t="s">
        <v>0</v>
      </c>
    </row>
    <row r="57" spans="1:10" ht="25.5" customHeight="1" x14ac:dyDescent="0.2">
      <c r="A57" s="126"/>
      <c r="B57" s="131" t="s">
        <v>78</v>
      </c>
      <c r="C57" s="194" t="s">
        <v>79</v>
      </c>
      <c r="D57" s="195"/>
      <c r="E57" s="195"/>
      <c r="F57" s="136" t="s">
        <v>26</v>
      </c>
      <c r="G57" s="137"/>
      <c r="H57" s="137"/>
      <c r="I57" s="137">
        <f>'01 1 Pol'!G8</f>
        <v>0</v>
      </c>
      <c r="J57" s="134" t="str">
        <f>IF(I83=0,"",I57/I83*100)</f>
        <v/>
      </c>
    </row>
    <row r="58" spans="1:10" ht="25.5" customHeight="1" x14ac:dyDescent="0.2">
      <c r="A58" s="126"/>
      <c r="B58" s="131" t="s">
        <v>80</v>
      </c>
      <c r="C58" s="194" t="s">
        <v>81</v>
      </c>
      <c r="D58" s="195"/>
      <c r="E58" s="195"/>
      <c r="F58" s="136" t="s">
        <v>26</v>
      </c>
      <c r="G58" s="137"/>
      <c r="H58" s="137"/>
      <c r="I58" s="137">
        <f>'01 1 Pol'!G18</f>
        <v>0</v>
      </c>
      <c r="J58" s="134" t="str">
        <f>IF(I83=0,"",I58/I83*100)</f>
        <v/>
      </c>
    </row>
    <row r="59" spans="1:10" ht="25.5" customHeight="1" x14ac:dyDescent="0.2">
      <c r="A59" s="126"/>
      <c r="B59" s="131" t="s">
        <v>82</v>
      </c>
      <c r="C59" s="194" t="s">
        <v>83</v>
      </c>
      <c r="D59" s="195"/>
      <c r="E59" s="195"/>
      <c r="F59" s="136" t="s">
        <v>26</v>
      </c>
      <c r="G59" s="137"/>
      <c r="H59" s="137"/>
      <c r="I59" s="137">
        <f>'01 1 Pol'!G41</f>
        <v>0</v>
      </c>
      <c r="J59" s="134" t="str">
        <f>IF(I83=0,"",I59/I83*100)</f>
        <v/>
      </c>
    </row>
    <row r="60" spans="1:10" ht="25.5" customHeight="1" x14ac:dyDescent="0.2">
      <c r="A60" s="126"/>
      <c r="B60" s="131" t="s">
        <v>84</v>
      </c>
      <c r="C60" s="194" t="s">
        <v>85</v>
      </c>
      <c r="D60" s="195"/>
      <c r="E60" s="195"/>
      <c r="F60" s="136" t="s">
        <v>26</v>
      </c>
      <c r="G60" s="137"/>
      <c r="H60" s="137"/>
      <c r="I60" s="137">
        <f>'01 1 Pol'!G52</f>
        <v>0</v>
      </c>
      <c r="J60" s="134" t="str">
        <f>IF(I83=0,"",I60/I83*100)</f>
        <v/>
      </c>
    </row>
    <row r="61" spans="1:10" ht="25.5" customHeight="1" x14ac:dyDescent="0.2">
      <c r="A61" s="126"/>
      <c r="B61" s="131" t="s">
        <v>86</v>
      </c>
      <c r="C61" s="194" t="s">
        <v>87</v>
      </c>
      <c r="D61" s="195"/>
      <c r="E61" s="195"/>
      <c r="F61" s="136" t="s">
        <v>26</v>
      </c>
      <c r="G61" s="137"/>
      <c r="H61" s="137"/>
      <c r="I61" s="137">
        <f>'01 1 Pol'!G56</f>
        <v>0</v>
      </c>
      <c r="J61" s="134" t="str">
        <f>IF(I83=0,"",I61/I83*100)</f>
        <v/>
      </c>
    </row>
    <row r="62" spans="1:10" ht="25.5" customHeight="1" x14ac:dyDescent="0.2">
      <c r="A62" s="126"/>
      <c r="B62" s="131" t="s">
        <v>88</v>
      </c>
      <c r="C62" s="194" t="s">
        <v>89</v>
      </c>
      <c r="D62" s="195"/>
      <c r="E62" s="195"/>
      <c r="F62" s="136" t="s">
        <v>26</v>
      </c>
      <c r="G62" s="137"/>
      <c r="H62" s="137"/>
      <c r="I62" s="137">
        <f>'01 1 Pol'!G59</f>
        <v>0</v>
      </c>
      <c r="J62" s="134" t="str">
        <f>IF(I83=0,"",I62/I83*100)</f>
        <v/>
      </c>
    </row>
    <row r="63" spans="1:10" ht="25.5" customHeight="1" x14ac:dyDescent="0.2">
      <c r="A63" s="126"/>
      <c r="B63" s="131" t="s">
        <v>90</v>
      </c>
      <c r="C63" s="194" t="s">
        <v>91</v>
      </c>
      <c r="D63" s="195"/>
      <c r="E63" s="195"/>
      <c r="F63" s="136" t="s">
        <v>26</v>
      </c>
      <c r="G63" s="137"/>
      <c r="H63" s="137"/>
      <c r="I63" s="137">
        <f>'01 1 Pol'!G62</f>
        <v>0</v>
      </c>
      <c r="J63" s="134" t="str">
        <f>IF(I83=0,"",I63/I83*100)</f>
        <v/>
      </c>
    </row>
    <row r="64" spans="1:10" ht="25.5" customHeight="1" x14ac:dyDescent="0.2">
      <c r="A64" s="126"/>
      <c r="B64" s="131" t="s">
        <v>92</v>
      </c>
      <c r="C64" s="194" t="s">
        <v>93</v>
      </c>
      <c r="D64" s="195"/>
      <c r="E64" s="195"/>
      <c r="F64" s="136" t="s">
        <v>26</v>
      </c>
      <c r="G64" s="137"/>
      <c r="H64" s="137"/>
      <c r="I64" s="137">
        <f>'01 1 Pol'!G85</f>
        <v>0</v>
      </c>
      <c r="J64" s="134" t="str">
        <f>IF(I83=0,"",I64/I83*100)</f>
        <v/>
      </c>
    </row>
    <row r="65" spans="1:10" ht="25.5" customHeight="1" x14ac:dyDescent="0.2">
      <c r="A65" s="126"/>
      <c r="B65" s="131" t="s">
        <v>94</v>
      </c>
      <c r="C65" s="194" t="s">
        <v>95</v>
      </c>
      <c r="D65" s="195"/>
      <c r="E65" s="195"/>
      <c r="F65" s="136" t="s">
        <v>27</v>
      </c>
      <c r="G65" s="137"/>
      <c r="H65" s="137"/>
      <c r="I65" s="137">
        <f>'01 1 Pol'!G87</f>
        <v>0</v>
      </c>
      <c r="J65" s="134" t="str">
        <f>IF(I83=0,"",I65/I83*100)</f>
        <v/>
      </c>
    </row>
    <row r="66" spans="1:10" ht="25.5" customHeight="1" x14ac:dyDescent="0.2">
      <c r="A66" s="126"/>
      <c r="B66" s="131" t="s">
        <v>96</v>
      </c>
      <c r="C66" s="194" t="s">
        <v>97</v>
      </c>
      <c r="D66" s="195"/>
      <c r="E66" s="195"/>
      <c r="F66" s="136" t="s">
        <v>27</v>
      </c>
      <c r="G66" s="137"/>
      <c r="H66" s="137"/>
      <c r="I66" s="137">
        <f>'02 1 Pol'!G8</f>
        <v>0</v>
      </c>
      <c r="J66" s="134" t="str">
        <f>IF(I83=0,"",I66/I83*100)</f>
        <v/>
      </c>
    </row>
    <row r="67" spans="1:10" ht="25.5" customHeight="1" x14ac:dyDescent="0.2">
      <c r="A67" s="126"/>
      <c r="B67" s="131" t="s">
        <v>98</v>
      </c>
      <c r="C67" s="194" t="s">
        <v>99</v>
      </c>
      <c r="D67" s="195"/>
      <c r="E67" s="195"/>
      <c r="F67" s="136" t="s">
        <v>27</v>
      </c>
      <c r="G67" s="137"/>
      <c r="H67" s="137"/>
      <c r="I67" s="137">
        <f>'02 1 Pol'!G26</f>
        <v>0</v>
      </c>
      <c r="J67" s="134" t="str">
        <f>IF(I83=0,"",I67/I83*100)</f>
        <v/>
      </c>
    </row>
    <row r="68" spans="1:10" ht="25.5" customHeight="1" x14ac:dyDescent="0.2">
      <c r="A68" s="126"/>
      <c r="B68" s="131" t="s">
        <v>100</v>
      </c>
      <c r="C68" s="194" t="s">
        <v>101</v>
      </c>
      <c r="D68" s="195"/>
      <c r="E68" s="195"/>
      <c r="F68" s="136" t="s">
        <v>27</v>
      </c>
      <c r="G68" s="137"/>
      <c r="H68" s="137"/>
      <c r="I68" s="137">
        <f>'01 1 Pol'!G108+'02 1 Pol'!G40</f>
        <v>0</v>
      </c>
      <c r="J68" s="134" t="str">
        <f>IF(I83=0,"",I68/I83*100)</f>
        <v/>
      </c>
    </row>
    <row r="69" spans="1:10" ht="25.5" customHeight="1" x14ac:dyDescent="0.2">
      <c r="A69" s="126"/>
      <c r="B69" s="131" t="s">
        <v>102</v>
      </c>
      <c r="C69" s="194" t="s">
        <v>103</v>
      </c>
      <c r="D69" s="195"/>
      <c r="E69" s="195"/>
      <c r="F69" s="136" t="s">
        <v>27</v>
      </c>
      <c r="G69" s="137"/>
      <c r="H69" s="137"/>
      <c r="I69" s="137">
        <f>'03 1 Pol'!G8</f>
        <v>0</v>
      </c>
      <c r="J69" s="134" t="str">
        <f>IF(I83=0,"",I69/I83*100)</f>
        <v/>
      </c>
    </row>
    <row r="70" spans="1:10" ht="25.5" customHeight="1" x14ac:dyDescent="0.2">
      <c r="A70" s="126"/>
      <c r="B70" s="131" t="s">
        <v>104</v>
      </c>
      <c r="C70" s="194" t="s">
        <v>105</v>
      </c>
      <c r="D70" s="195"/>
      <c r="E70" s="195"/>
      <c r="F70" s="136" t="s">
        <v>27</v>
      </c>
      <c r="G70" s="137"/>
      <c r="H70" s="137"/>
      <c r="I70" s="137">
        <f>'03 1 Pol'!G16</f>
        <v>0</v>
      </c>
      <c r="J70" s="134" t="str">
        <f>IF(I83=0,"",I70/I83*100)</f>
        <v/>
      </c>
    </row>
    <row r="71" spans="1:10" ht="25.5" customHeight="1" x14ac:dyDescent="0.2">
      <c r="A71" s="126"/>
      <c r="B71" s="131" t="s">
        <v>106</v>
      </c>
      <c r="C71" s="194" t="s">
        <v>107</v>
      </c>
      <c r="D71" s="195"/>
      <c r="E71" s="195"/>
      <c r="F71" s="136" t="s">
        <v>27</v>
      </c>
      <c r="G71" s="137"/>
      <c r="H71" s="137"/>
      <c r="I71" s="137">
        <f>'03 1 Pol'!G19</f>
        <v>0</v>
      </c>
      <c r="J71" s="134" t="str">
        <f>IF(I83=0,"",I71/I83*100)</f>
        <v/>
      </c>
    </row>
    <row r="72" spans="1:10" ht="25.5" customHeight="1" x14ac:dyDescent="0.2">
      <c r="A72" s="126"/>
      <c r="B72" s="131" t="s">
        <v>108</v>
      </c>
      <c r="C72" s="194" t="s">
        <v>109</v>
      </c>
      <c r="D72" s="195"/>
      <c r="E72" s="195"/>
      <c r="F72" s="136" t="s">
        <v>27</v>
      </c>
      <c r="G72" s="137"/>
      <c r="H72" s="137"/>
      <c r="I72" s="137">
        <f>'01 1 Pol'!G113</f>
        <v>0</v>
      </c>
      <c r="J72" s="134" t="str">
        <f>IF(I83=0,"",I72/I83*100)</f>
        <v/>
      </c>
    </row>
    <row r="73" spans="1:10" ht="25.5" customHeight="1" x14ac:dyDescent="0.2">
      <c r="A73" s="126"/>
      <c r="B73" s="131" t="s">
        <v>110</v>
      </c>
      <c r="C73" s="194" t="s">
        <v>111</v>
      </c>
      <c r="D73" s="195"/>
      <c r="E73" s="195"/>
      <c r="F73" s="136" t="s">
        <v>27</v>
      </c>
      <c r="G73" s="137"/>
      <c r="H73" s="137"/>
      <c r="I73" s="137">
        <f>'01 1 Pol'!G139</f>
        <v>0</v>
      </c>
      <c r="J73" s="134" t="str">
        <f>IF(I83=0,"",I73/I83*100)</f>
        <v/>
      </c>
    </row>
    <row r="74" spans="1:10" ht="25.5" customHeight="1" x14ac:dyDescent="0.2">
      <c r="A74" s="126"/>
      <c r="B74" s="131" t="s">
        <v>112</v>
      </c>
      <c r="C74" s="194" t="s">
        <v>113</v>
      </c>
      <c r="D74" s="195"/>
      <c r="E74" s="195"/>
      <c r="F74" s="136" t="s">
        <v>27</v>
      </c>
      <c r="G74" s="137"/>
      <c r="H74" s="137"/>
      <c r="I74" s="137">
        <f>'01 1 Pol'!G158</f>
        <v>0</v>
      </c>
      <c r="J74" s="134" t="str">
        <f>IF(I83=0,"",I74/I83*100)</f>
        <v/>
      </c>
    </row>
    <row r="75" spans="1:10" ht="25.5" customHeight="1" x14ac:dyDescent="0.2">
      <c r="A75" s="126"/>
      <c r="B75" s="131" t="s">
        <v>114</v>
      </c>
      <c r="C75" s="194" t="s">
        <v>115</v>
      </c>
      <c r="D75" s="195"/>
      <c r="E75" s="195"/>
      <c r="F75" s="136" t="s">
        <v>27</v>
      </c>
      <c r="G75" s="137"/>
      <c r="H75" s="137"/>
      <c r="I75" s="137">
        <f>'01 1 Pol'!G180</f>
        <v>0</v>
      </c>
      <c r="J75" s="134" t="str">
        <f>IF(I83=0,"",I75/I83*100)</f>
        <v/>
      </c>
    </row>
    <row r="76" spans="1:10" ht="25.5" customHeight="1" x14ac:dyDescent="0.2">
      <c r="A76" s="126"/>
      <c r="B76" s="131" t="s">
        <v>116</v>
      </c>
      <c r="C76" s="194" t="s">
        <v>117</v>
      </c>
      <c r="D76" s="195"/>
      <c r="E76" s="195"/>
      <c r="F76" s="136" t="s">
        <v>27</v>
      </c>
      <c r="G76" s="137"/>
      <c r="H76" s="137"/>
      <c r="I76" s="137">
        <f>'01 1 Pol'!G211</f>
        <v>0</v>
      </c>
      <c r="J76" s="134" t="str">
        <f>IF(I83=0,"",I76/I83*100)</f>
        <v/>
      </c>
    </row>
    <row r="77" spans="1:10" ht="25.5" customHeight="1" x14ac:dyDescent="0.2">
      <c r="A77" s="126"/>
      <c r="B77" s="131" t="s">
        <v>118</v>
      </c>
      <c r="C77" s="194" t="s">
        <v>119</v>
      </c>
      <c r="D77" s="195"/>
      <c r="E77" s="195"/>
      <c r="F77" s="136" t="s">
        <v>27</v>
      </c>
      <c r="G77" s="137"/>
      <c r="H77" s="137"/>
      <c r="I77" s="137">
        <f>'01 1 Pol'!G227</f>
        <v>0</v>
      </c>
      <c r="J77" s="134" t="str">
        <f>IF(I83=0,"",I77/I83*100)</f>
        <v/>
      </c>
    </row>
    <row r="78" spans="1:10" ht="25.5" customHeight="1" x14ac:dyDescent="0.2">
      <c r="A78" s="126"/>
      <c r="B78" s="131" t="s">
        <v>120</v>
      </c>
      <c r="C78" s="194" t="s">
        <v>121</v>
      </c>
      <c r="D78" s="195"/>
      <c r="E78" s="195"/>
      <c r="F78" s="136" t="s">
        <v>28</v>
      </c>
      <c r="G78" s="137"/>
      <c r="H78" s="137"/>
      <c r="I78" s="137">
        <f>'05 1 Pol'!G8</f>
        <v>0</v>
      </c>
      <c r="J78" s="134" t="str">
        <f>IF(I83=0,"",I78/I83*100)</f>
        <v/>
      </c>
    </row>
    <row r="79" spans="1:10" ht="25.5" customHeight="1" x14ac:dyDescent="0.2">
      <c r="A79" s="126"/>
      <c r="B79" s="131" t="s">
        <v>122</v>
      </c>
      <c r="C79" s="194" t="s">
        <v>123</v>
      </c>
      <c r="D79" s="195"/>
      <c r="E79" s="195"/>
      <c r="F79" s="136" t="s">
        <v>28</v>
      </c>
      <c r="G79" s="137"/>
      <c r="H79" s="137"/>
      <c r="I79" s="137">
        <f>'04 1 Pol'!G8</f>
        <v>0</v>
      </c>
      <c r="J79" s="134" t="str">
        <f>IF(I83=0,"",I79/I83*100)</f>
        <v/>
      </c>
    </row>
    <row r="80" spans="1:10" ht="25.5" customHeight="1" x14ac:dyDescent="0.2">
      <c r="A80" s="126"/>
      <c r="B80" s="131" t="s">
        <v>124</v>
      </c>
      <c r="C80" s="194" t="s">
        <v>125</v>
      </c>
      <c r="D80" s="195"/>
      <c r="E80" s="195"/>
      <c r="F80" s="136" t="s">
        <v>126</v>
      </c>
      <c r="G80" s="137"/>
      <c r="H80" s="137"/>
      <c r="I80" s="137">
        <f>'01 1 Pol'!G238</f>
        <v>0</v>
      </c>
      <c r="J80" s="134" t="str">
        <f>IF(I83=0,"",I80/I83*100)</f>
        <v/>
      </c>
    </row>
    <row r="81" spans="1:10" ht="25.5" customHeight="1" x14ac:dyDescent="0.2">
      <c r="A81" s="126"/>
      <c r="B81" s="131" t="s">
        <v>127</v>
      </c>
      <c r="C81" s="194" t="s">
        <v>29</v>
      </c>
      <c r="D81" s="195"/>
      <c r="E81" s="195"/>
      <c r="F81" s="136" t="s">
        <v>127</v>
      </c>
      <c r="G81" s="137"/>
      <c r="H81" s="137"/>
      <c r="I81" s="137">
        <f>'01 1 Pol'!G245+'02 1 Pol'!G55</f>
        <v>0</v>
      </c>
      <c r="J81" s="134" t="str">
        <f>IF(I83=0,"",I81/I83*100)</f>
        <v/>
      </c>
    </row>
    <row r="82" spans="1:10" ht="25.5" customHeight="1" x14ac:dyDescent="0.2">
      <c r="A82" s="126"/>
      <c r="B82" s="131" t="s">
        <v>128</v>
      </c>
      <c r="C82" s="194" t="s">
        <v>30</v>
      </c>
      <c r="D82" s="195"/>
      <c r="E82" s="195"/>
      <c r="F82" s="136" t="s">
        <v>128</v>
      </c>
      <c r="G82" s="137"/>
      <c r="H82" s="137"/>
      <c r="I82" s="137">
        <f>'01 1 Pol'!G250</f>
        <v>0</v>
      </c>
      <c r="J82" s="134" t="str">
        <f>IF(I83=0,"",I82/I83*100)</f>
        <v/>
      </c>
    </row>
    <row r="83" spans="1:10" ht="25.5" customHeight="1" x14ac:dyDescent="0.2">
      <c r="A83" s="127"/>
      <c r="B83" s="132" t="s">
        <v>1</v>
      </c>
      <c r="C83" s="132"/>
      <c r="D83" s="133"/>
      <c r="E83" s="133"/>
      <c r="F83" s="138"/>
      <c r="G83" s="139"/>
      <c r="H83" s="139"/>
      <c r="I83" s="139">
        <f>SUM(I57:I82)</f>
        <v>0</v>
      </c>
      <c r="J83" s="135">
        <f>SUM(J57:J82)</f>
        <v>0</v>
      </c>
    </row>
    <row r="84" spans="1:10" x14ac:dyDescent="0.2">
      <c r="F84" s="91"/>
      <c r="G84" s="90"/>
      <c r="H84" s="91"/>
      <c r="I84" s="90"/>
      <c r="J84" s="92"/>
    </row>
    <row r="85" spans="1:10" x14ac:dyDescent="0.2">
      <c r="F85" s="91"/>
      <c r="G85" s="90"/>
      <c r="H85" s="91"/>
      <c r="I85" s="90"/>
      <c r="J85" s="92"/>
    </row>
    <row r="86" spans="1:10" x14ac:dyDescent="0.2">
      <c r="F86" s="91"/>
      <c r="G86" s="90"/>
      <c r="H86" s="91"/>
      <c r="I86" s="90"/>
      <c r="J86" s="92"/>
    </row>
  </sheetData>
  <sheetProtection algorithmName="SHA-512" hashValue="nfqbf9E/N6pfD/tjn2BB1nr/YuURplAlyHN8AJ2HMufpTy9QlBQbBV7o8DJd9M6WVkvTYq3zerJhxu9BPRg8kg==" saltValue="Q9+q5GvMsLH9eDkuNr4/B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B50:E50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80:E80"/>
    <mergeCell ref="C81:E81"/>
    <mergeCell ref="C82:E82"/>
    <mergeCell ref="C75:E75"/>
    <mergeCell ref="C76:E76"/>
    <mergeCell ref="C77:E77"/>
    <mergeCell ref="C78:E78"/>
    <mergeCell ref="C79:E7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6" t="s">
        <v>7</v>
      </c>
      <c r="B1" s="236"/>
      <c r="C1" s="237"/>
      <c r="D1" s="236"/>
      <c r="E1" s="236"/>
      <c r="F1" s="236"/>
      <c r="G1" s="236"/>
    </row>
    <row r="2" spans="1:7" ht="24.95" customHeight="1" x14ac:dyDescent="0.2">
      <c r="A2" s="73" t="s">
        <v>8</v>
      </c>
      <c r="B2" s="72"/>
      <c r="C2" s="238"/>
      <c r="D2" s="238"/>
      <c r="E2" s="238"/>
      <c r="F2" s="238"/>
      <c r="G2" s="239"/>
    </row>
    <row r="3" spans="1:7" ht="24.95" customHeight="1" x14ac:dyDescent="0.2">
      <c r="A3" s="73" t="s">
        <v>9</v>
      </c>
      <c r="B3" s="72"/>
      <c r="C3" s="238"/>
      <c r="D3" s="238"/>
      <c r="E3" s="238"/>
      <c r="F3" s="238"/>
      <c r="G3" s="239"/>
    </row>
    <row r="4" spans="1:7" ht="24.95" customHeight="1" x14ac:dyDescent="0.2">
      <c r="A4" s="73" t="s">
        <v>10</v>
      </c>
      <c r="B4" s="72"/>
      <c r="C4" s="238"/>
      <c r="D4" s="238"/>
      <c r="E4" s="238"/>
      <c r="F4" s="238"/>
      <c r="G4" s="239"/>
    </row>
    <row r="5" spans="1:7" x14ac:dyDescent="0.2">
      <c r="B5" s="6"/>
      <c r="C5" s="7"/>
      <c r="D5" s="8"/>
    </row>
  </sheetData>
  <sheetProtection algorithmName="SHA-512" hashValue="yIRU17rpx3KIoua2RwUx6ZSnwzBDwj35zC6ADoVftmqdemzHTPHNAuC2eeQcVMl8JMYsCkZu6CXahn69VDNYAA==" saltValue="VSWWW+qOwD4CNYNL7aLZA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Y13" sqref="Y13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129</v>
      </c>
    </row>
    <row r="2" spans="1:60" ht="24.95" customHeight="1" x14ac:dyDescent="0.2">
      <c r="A2" s="142" t="s">
        <v>8</v>
      </c>
      <c r="B2" s="72" t="s">
        <v>43</v>
      </c>
      <c r="C2" s="241" t="s">
        <v>44</v>
      </c>
      <c r="D2" s="242"/>
      <c r="E2" s="242"/>
      <c r="F2" s="242"/>
      <c r="G2" s="243"/>
      <c r="AG2" t="s">
        <v>130</v>
      </c>
    </row>
    <row r="3" spans="1:60" ht="24.95" customHeight="1" x14ac:dyDescent="0.2">
      <c r="A3" s="142" t="s">
        <v>9</v>
      </c>
      <c r="B3" s="72" t="s">
        <v>58</v>
      </c>
      <c r="C3" s="241" t="s">
        <v>59</v>
      </c>
      <c r="D3" s="242"/>
      <c r="E3" s="242"/>
      <c r="F3" s="242"/>
      <c r="G3" s="243"/>
      <c r="AC3" s="89" t="s">
        <v>130</v>
      </c>
      <c r="AG3" t="s">
        <v>131</v>
      </c>
    </row>
    <row r="4" spans="1:60" ht="24.95" customHeight="1" x14ac:dyDescent="0.2">
      <c r="A4" s="143" t="s">
        <v>10</v>
      </c>
      <c r="B4" s="144" t="s">
        <v>60</v>
      </c>
      <c r="C4" s="244" t="s">
        <v>61</v>
      </c>
      <c r="D4" s="245"/>
      <c r="E4" s="245"/>
      <c r="F4" s="245"/>
      <c r="G4" s="246"/>
      <c r="AG4" t="s">
        <v>132</v>
      </c>
    </row>
    <row r="5" spans="1:60" x14ac:dyDescent="0.2">
      <c r="D5" s="141"/>
    </row>
    <row r="6" spans="1:60" ht="38.25" x14ac:dyDescent="0.2">
      <c r="A6" s="146" t="s">
        <v>133</v>
      </c>
      <c r="B6" s="148" t="s">
        <v>134</v>
      </c>
      <c r="C6" s="148" t="s">
        <v>135</v>
      </c>
      <c r="D6" s="147" t="s">
        <v>136</v>
      </c>
      <c r="E6" s="146" t="s">
        <v>137</v>
      </c>
      <c r="F6" s="145" t="s">
        <v>138</v>
      </c>
      <c r="G6" s="146" t="s">
        <v>31</v>
      </c>
      <c r="H6" s="149" t="s">
        <v>32</v>
      </c>
      <c r="I6" s="149" t="s">
        <v>139</v>
      </c>
      <c r="J6" s="149" t="s">
        <v>33</v>
      </c>
      <c r="K6" s="149" t="s">
        <v>140</v>
      </c>
      <c r="L6" s="149" t="s">
        <v>141</v>
      </c>
      <c r="M6" s="149" t="s">
        <v>142</v>
      </c>
      <c r="N6" s="149" t="s">
        <v>143</v>
      </c>
      <c r="O6" s="149" t="s">
        <v>144</v>
      </c>
      <c r="P6" s="149" t="s">
        <v>145</v>
      </c>
      <c r="Q6" s="149" t="s">
        <v>146</v>
      </c>
      <c r="R6" s="149" t="s">
        <v>147</v>
      </c>
      <c r="S6" s="149" t="s">
        <v>148</v>
      </c>
      <c r="T6" s="149" t="s">
        <v>149</v>
      </c>
      <c r="U6" s="149" t="s">
        <v>150</v>
      </c>
      <c r="V6" s="149" t="s">
        <v>151</v>
      </c>
      <c r="W6" s="149" t="s">
        <v>152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6" t="s">
        <v>153</v>
      </c>
      <c r="B8" s="167" t="s">
        <v>78</v>
      </c>
      <c r="C8" s="185" t="s">
        <v>79</v>
      </c>
      <c r="D8" s="168"/>
      <c r="E8" s="169"/>
      <c r="F8" s="170"/>
      <c r="G8" s="171">
        <f>SUMIF(AG9:AG17,"&lt;&gt;NOR",G9:G17)</f>
        <v>0</v>
      </c>
      <c r="H8" s="165"/>
      <c r="I8" s="165">
        <f>SUM(I9:I17)</f>
        <v>0</v>
      </c>
      <c r="J8" s="165"/>
      <c r="K8" s="165">
        <f>SUM(K9:K17)</f>
        <v>0</v>
      </c>
      <c r="L8" s="165"/>
      <c r="M8" s="165">
        <f>SUM(M9:M17)</f>
        <v>0</v>
      </c>
      <c r="N8" s="165"/>
      <c r="O8" s="165">
        <f>SUM(O9:O17)</f>
        <v>5.3500000000000005</v>
      </c>
      <c r="P8" s="165"/>
      <c r="Q8" s="165">
        <f>SUM(Q9:Q17)</f>
        <v>0</v>
      </c>
      <c r="R8" s="165"/>
      <c r="S8" s="165"/>
      <c r="T8" s="165"/>
      <c r="U8" s="165"/>
      <c r="V8" s="165">
        <f>SUM(V9:V17)</f>
        <v>72.319999999999993</v>
      </c>
      <c r="W8" s="165"/>
      <c r="AG8" t="s">
        <v>154</v>
      </c>
    </row>
    <row r="9" spans="1:60" ht="22.5" outlineLevel="1" x14ac:dyDescent="0.2">
      <c r="A9" s="172">
        <v>1</v>
      </c>
      <c r="B9" s="173" t="s">
        <v>155</v>
      </c>
      <c r="C9" s="186" t="s">
        <v>156</v>
      </c>
      <c r="D9" s="174" t="s">
        <v>157</v>
      </c>
      <c r="E9" s="175">
        <v>69.424499999999995</v>
      </c>
      <c r="F9" s="176"/>
      <c r="G9" s="177">
        <f>ROUND(E9*F9,2)</f>
        <v>0</v>
      </c>
      <c r="H9" s="160"/>
      <c r="I9" s="159">
        <f>ROUND(E9*H9,2)</f>
        <v>0</v>
      </c>
      <c r="J9" s="160"/>
      <c r="K9" s="159">
        <f>ROUND(E9*J9,2)</f>
        <v>0</v>
      </c>
      <c r="L9" s="159">
        <v>21</v>
      </c>
      <c r="M9" s="159">
        <f>G9*(1+L9/100)</f>
        <v>0</v>
      </c>
      <c r="N9" s="159">
        <v>7.4709999999999999E-2</v>
      </c>
      <c r="O9" s="159">
        <f>ROUND(E9*N9,2)</f>
        <v>5.19</v>
      </c>
      <c r="P9" s="159">
        <v>0</v>
      </c>
      <c r="Q9" s="159">
        <f>ROUND(E9*P9,2)</f>
        <v>0</v>
      </c>
      <c r="R9" s="159"/>
      <c r="S9" s="159" t="s">
        <v>158</v>
      </c>
      <c r="T9" s="159" t="s">
        <v>158</v>
      </c>
      <c r="U9" s="159">
        <v>0.52915000000000001</v>
      </c>
      <c r="V9" s="159">
        <f>ROUND(E9*U9,2)</f>
        <v>36.74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187" t="s">
        <v>160</v>
      </c>
      <c r="D10" s="161"/>
      <c r="E10" s="162">
        <v>58.872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161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87" t="s">
        <v>162</v>
      </c>
      <c r="D11" s="161"/>
      <c r="E11" s="162">
        <v>6.4349999999999996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161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87" t="s">
        <v>163</v>
      </c>
      <c r="D12" s="161"/>
      <c r="E12" s="162">
        <v>0.24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161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87" t="s">
        <v>164</v>
      </c>
      <c r="D13" s="161"/>
      <c r="E13" s="162">
        <v>3.8774999999999999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161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72">
        <v>2</v>
      </c>
      <c r="B14" s="173" t="s">
        <v>165</v>
      </c>
      <c r="C14" s="186" t="s">
        <v>166</v>
      </c>
      <c r="D14" s="174" t="s">
        <v>167</v>
      </c>
      <c r="E14" s="175">
        <v>159.565</v>
      </c>
      <c r="F14" s="176"/>
      <c r="G14" s="177">
        <f>ROUND(E14*F14,2)</f>
        <v>0</v>
      </c>
      <c r="H14" s="160"/>
      <c r="I14" s="159">
        <f>ROUND(E14*H14,2)</f>
        <v>0</v>
      </c>
      <c r="J14" s="160"/>
      <c r="K14" s="159">
        <f>ROUND(E14*J14,2)</f>
        <v>0</v>
      </c>
      <c r="L14" s="159">
        <v>21</v>
      </c>
      <c r="M14" s="159">
        <f>G14*(1+L14/100)</f>
        <v>0</v>
      </c>
      <c r="N14" s="159">
        <v>1.0200000000000001E-3</v>
      </c>
      <c r="O14" s="159">
        <f>ROUND(E14*N14,2)</f>
        <v>0.16</v>
      </c>
      <c r="P14" s="159">
        <v>0</v>
      </c>
      <c r="Q14" s="159">
        <f>ROUND(E14*P14,2)</f>
        <v>0</v>
      </c>
      <c r="R14" s="159"/>
      <c r="S14" s="159" t="s">
        <v>158</v>
      </c>
      <c r="T14" s="159" t="s">
        <v>158</v>
      </c>
      <c r="U14" s="159">
        <v>0.223</v>
      </c>
      <c r="V14" s="159">
        <f>ROUND(E14*U14,2)</f>
        <v>35.58</v>
      </c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87" t="s">
        <v>168</v>
      </c>
      <c r="D15" s="161"/>
      <c r="E15" s="162">
        <v>143.24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161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87" t="s">
        <v>169</v>
      </c>
      <c r="D16" s="161"/>
      <c r="E16" s="162">
        <v>8.5500000000000007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161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87" t="s">
        <v>170</v>
      </c>
      <c r="D17" s="161"/>
      <c r="E17" s="162">
        <v>7.7750000000000004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161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x14ac:dyDescent="0.2">
      <c r="A18" s="166" t="s">
        <v>153</v>
      </c>
      <c r="B18" s="167" t="s">
        <v>80</v>
      </c>
      <c r="C18" s="185" t="s">
        <v>81</v>
      </c>
      <c r="D18" s="168"/>
      <c r="E18" s="169"/>
      <c r="F18" s="170"/>
      <c r="G18" s="171">
        <f>SUMIF(AG19:AG40,"&lt;&gt;NOR",G19:G40)</f>
        <v>0</v>
      </c>
      <c r="H18" s="165"/>
      <c r="I18" s="165">
        <f>SUM(I19:I40)</f>
        <v>0</v>
      </c>
      <c r="J18" s="165"/>
      <c r="K18" s="165">
        <f>SUM(K19:K40)</f>
        <v>0</v>
      </c>
      <c r="L18" s="165"/>
      <c r="M18" s="165">
        <f>SUM(M19:M40)</f>
        <v>0</v>
      </c>
      <c r="N18" s="165"/>
      <c r="O18" s="165">
        <f>SUM(O19:O40)</f>
        <v>18.579999999999998</v>
      </c>
      <c r="P18" s="165"/>
      <c r="Q18" s="165">
        <f>SUM(Q19:Q40)</f>
        <v>0</v>
      </c>
      <c r="R18" s="165"/>
      <c r="S18" s="165"/>
      <c r="T18" s="165"/>
      <c r="U18" s="165"/>
      <c r="V18" s="165">
        <f>SUM(V19:V40)</f>
        <v>461.31</v>
      </c>
      <c r="W18" s="165"/>
      <c r="AG18" t="s">
        <v>154</v>
      </c>
    </row>
    <row r="19" spans="1:60" ht="22.5" outlineLevel="1" x14ac:dyDescent="0.2">
      <c r="A19" s="172">
        <v>3</v>
      </c>
      <c r="B19" s="173" t="s">
        <v>171</v>
      </c>
      <c r="C19" s="186" t="s">
        <v>172</v>
      </c>
      <c r="D19" s="174" t="s">
        <v>157</v>
      </c>
      <c r="E19" s="175">
        <v>69.664500000000004</v>
      </c>
      <c r="F19" s="176"/>
      <c r="G19" s="177">
        <f>ROUND(E19*F19,2)</f>
        <v>0</v>
      </c>
      <c r="H19" s="160"/>
      <c r="I19" s="159">
        <f>ROUND(E19*H19,2)</f>
        <v>0</v>
      </c>
      <c r="J19" s="160"/>
      <c r="K19" s="159">
        <f>ROUND(E19*J19,2)</f>
        <v>0</v>
      </c>
      <c r="L19" s="159">
        <v>21</v>
      </c>
      <c r="M19" s="159">
        <f>G19*(1+L19/100)</f>
        <v>0</v>
      </c>
      <c r="N19" s="159">
        <v>3.6700000000000001E-3</v>
      </c>
      <c r="O19" s="159">
        <f>ROUND(E19*N19,2)</f>
        <v>0.26</v>
      </c>
      <c r="P19" s="159">
        <v>0</v>
      </c>
      <c r="Q19" s="159">
        <f>ROUND(E19*P19,2)</f>
        <v>0</v>
      </c>
      <c r="R19" s="159"/>
      <c r="S19" s="159" t="s">
        <v>158</v>
      </c>
      <c r="T19" s="159" t="s">
        <v>158</v>
      </c>
      <c r="U19" s="159">
        <v>0.36199999999999999</v>
      </c>
      <c r="V19" s="159">
        <f>ROUND(E19*U19,2)</f>
        <v>25.22</v>
      </c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159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187" t="s">
        <v>160</v>
      </c>
      <c r="D20" s="161"/>
      <c r="E20" s="162">
        <v>58.872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161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187" t="s">
        <v>162</v>
      </c>
      <c r="D21" s="161"/>
      <c r="E21" s="162">
        <v>6.4349999999999996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161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87" t="s">
        <v>173</v>
      </c>
      <c r="D22" s="161"/>
      <c r="E22" s="162">
        <v>0.48</v>
      </c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161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87" t="s">
        <v>164</v>
      </c>
      <c r="D23" s="161"/>
      <c r="E23" s="162">
        <v>3.8774999999999999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161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72">
        <v>4</v>
      </c>
      <c r="B24" s="173" t="s">
        <v>174</v>
      </c>
      <c r="C24" s="186" t="s">
        <v>175</v>
      </c>
      <c r="D24" s="174" t="s">
        <v>157</v>
      </c>
      <c r="E24" s="175">
        <v>33.984499999999997</v>
      </c>
      <c r="F24" s="176"/>
      <c r="G24" s="177">
        <f>ROUND(E24*F24,2)</f>
        <v>0</v>
      </c>
      <c r="H24" s="160"/>
      <c r="I24" s="159">
        <f>ROUND(E24*H24,2)</f>
        <v>0</v>
      </c>
      <c r="J24" s="160"/>
      <c r="K24" s="159">
        <f>ROUND(E24*J24,2)</f>
        <v>0</v>
      </c>
      <c r="L24" s="159">
        <v>21</v>
      </c>
      <c r="M24" s="159">
        <f>G24*(1+L24/100)</f>
        <v>0</v>
      </c>
      <c r="N24" s="159">
        <v>6.3499999999999997E-3</v>
      </c>
      <c r="O24" s="159">
        <f>ROUND(E24*N24,2)</f>
        <v>0.22</v>
      </c>
      <c r="P24" s="159">
        <v>0</v>
      </c>
      <c r="Q24" s="159">
        <f>ROUND(E24*P24,2)</f>
        <v>0</v>
      </c>
      <c r="R24" s="159"/>
      <c r="S24" s="159" t="s">
        <v>158</v>
      </c>
      <c r="T24" s="159" t="s">
        <v>158</v>
      </c>
      <c r="U24" s="159">
        <v>0.31900000000000001</v>
      </c>
      <c r="V24" s="159">
        <f>ROUND(E24*U24,2)</f>
        <v>10.84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159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87" t="s">
        <v>176</v>
      </c>
      <c r="D25" s="161"/>
      <c r="E25" s="162">
        <v>23.192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161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87" t="s">
        <v>162</v>
      </c>
      <c r="D26" s="161"/>
      <c r="E26" s="162">
        <v>6.4349999999999996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161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87" t="s">
        <v>173</v>
      </c>
      <c r="D27" s="161"/>
      <c r="E27" s="162">
        <v>0.48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161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187" t="s">
        <v>164</v>
      </c>
      <c r="D28" s="161"/>
      <c r="E28" s="162">
        <v>3.8774999999999999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161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5</v>
      </c>
      <c r="B29" s="173" t="s">
        <v>177</v>
      </c>
      <c r="C29" s="186" t="s">
        <v>178</v>
      </c>
      <c r="D29" s="174" t="s">
        <v>167</v>
      </c>
      <c r="E29" s="175">
        <v>372.4</v>
      </c>
      <c r="F29" s="176"/>
      <c r="G29" s="177">
        <f>ROUND(E29*F29,2)</f>
        <v>0</v>
      </c>
      <c r="H29" s="160"/>
      <c r="I29" s="159">
        <f>ROUND(E29*H29,2)</f>
        <v>0</v>
      </c>
      <c r="J29" s="160"/>
      <c r="K29" s="159">
        <f>ROUND(E29*J29,2)</f>
        <v>0</v>
      </c>
      <c r="L29" s="159">
        <v>21</v>
      </c>
      <c r="M29" s="159">
        <f>G29*(1+L29/100)</f>
        <v>0</v>
      </c>
      <c r="N29" s="159">
        <v>3.7100000000000002E-3</v>
      </c>
      <c r="O29" s="159">
        <f>ROUND(E29*N29,2)</f>
        <v>1.38</v>
      </c>
      <c r="P29" s="159">
        <v>0</v>
      </c>
      <c r="Q29" s="159">
        <f>ROUND(E29*P29,2)</f>
        <v>0</v>
      </c>
      <c r="R29" s="159"/>
      <c r="S29" s="159" t="s">
        <v>158</v>
      </c>
      <c r="T29" s="159" t="s">
        <v>158</v>
      </c>
      <c r="U29" s="159">
        <v>0.18179999999999999</v>
      </c>
      <c r="V29" s="159">
        <f>ROUND(E29*U29,2)</f>
        <v>67.7</v>
      </c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159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87" t="s">
        <v>179</v>
      </c>
      <c r="D30" s="161"/>
      <c r="E30" s="162">
        <v>169.2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161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87" t="s">
        <v>180</v>
      </c>
      <c r="D31" s="161"/>
      <c r="E31" s="162">
        <v>192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161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87" t="s">
        <v>181</v>
      </c>
      <c r="D32" s="161"/>
      <c r="E32" s="162">
        <v>11.2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161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 x14ac:dyDescent="0.2">
      <c r="A33" s="172">
        <v>6</v>
      </c>
      <c r="B33" s="173" t="s">
        <v>182</v>
      </c>
      <c r="C33" s="186" t="s">
        <v>183</v>
      </c>
      <c r="D33" s="174" t="s">
        <v>157</v>
      </c>
      <c r="E33" s="175">
        <v>171.85</v>
      </c>
      <c r="F33" s="176"/>
      <c r="G33" s="177">
        <f>ROUND(E33*F33,2)</f>
        <v>0</v>
      </c>
      <c r="H33" s="160"/>
      <c r="I33" s="159">
        <f>ROUND(E33*H33,2)</f>
        <v>0</v>
      </c>
      <c r="J33" s="160"/>
      <c r="K33" s="159">
        <f>ROUND(E33*J33,2)</f>
        <v>0</v>
      </c>
      <c r="L33" s="159">
        <v>21</v>
      </c>
      <c r="M33" s="159">
        <f>G33*(1+L33/100)</f>
        <v>0</v>
      </c>
      <c r="N33" s="159">
        <v>1.7680000000000001E-2</v>
      </c>
      <c r="O33" s="159">
        <f>ROUND(E33*N33,2)</f>
        <v>3.04</v>
      </c>
      <c r="P33" s="159">
        <v>0</v>
      </c>
      <c r="Q33" s="159">
        <f>ROUND(E33*P33,2)</f>
        <v>0</v>
      </c>
      <c r="R33" s="159"/>
      <c r="S33" s="159" t="s">
        <v>158</v>
      </c>
      <c r="T33" s="159" t="s">
        <v>158</v>
      </c>
      <c r="U33" s="159">
        <v>0.38716</v>
      </c>
      <c r="V33" s="159">
        <f>ROUND(E33*U33,2)</f>
        <v>66.53</v>
      </c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159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56.25" outlineLevel="1" x14ac:dyDescent="0.2">
      <c r="A34" s="157"/>
      <c r="B34" s="158"/>
      <c r="C34" s="187" t="s">
        <v>184</v>
      </c>
      <c r="D34" s="161"/>
      <c r="E34" s="162">
        <v>171.85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161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2.5" outlineLevel="1" x14ac:dyDescent="0.2">
      <c r="A35" s="172">
        <v>7</v>
      </c>
      <c r="B35" s="173" t="s">
        <v>185</v>
      </c>
      <c r="C35" s="186" t="s">
        <v>186</v>
      </c>
      <c r="D35" s="174" t="s">
        <v>157</v>
      </c>
      <c r="E35" s="175">
        <v>869.20249999999999</v>
      </c>
      <c r="F35" s="176"/>
      <c r="G35" s="177">
        <f>ROUND(E35*F35,2)</f>
        <v>0</v>
      </c>
      <c r="H35" s="160"/>
      <c r="I35" s="159">
        <f>ROUND(E35*H35,2)</f>
        <v>0</v>
      </c>
      <c r="J35" s="160"/>
      <c r="K35" s="159">
        <f>ROUND(E35*J35,2)</f>
        <v>0</v>
      </c>
      <c r="L35" s="159">
        <v>21</v>
      </c>
      <c r="M35" s="159">
        <f>G35*(1+L35/100)</f>
        <v>0</v>
      </c>
      <c r="N35" s="159">
        <v>1.5740000000000001E-2</v>
      </c>
      <c r="O35" s="159">
        <f>ROUND(E35*N35,2)</f>
        <v>13.68</v>
      </c>
      <c r="P35" s="159">
        <v>0</v>
      </c>
      <c r="Q35" s="159">
        <f>ROUND(E35*P35,2)</f>
        <v>0</v>
      </c>
      <c r="R35" s="159"/>
      <c r="S35" s="159" t="s">
        <v>158</v>
      </c>
      <c r="T35" s="159" t="s">
        <v>158</v>
      </c>
      <c r="U35" s="159">
        <v>0.33481</v>
      </c>
      <c r="V35" s="159">
        <f>ROUND(E35*U35,2)</f>
        <v>291.02</v>
      </c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159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33.75" outlineLevel="1" x14ac:dyDescent="0.2">
      <c r="A36" s="157"/>
      <c r="B36" s="158"/>
      <c r="C36" s="187" t="s">
        <v>187</v>
      </c>
      <c r="D36" s="161"/>
      <c r="E36" s="162">
        <v>371.392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161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45" outlineLevel="1" x14ac:dyDescent="0.2">
      <c r="A37" s="157"/>
      <c r="B37" s="158"/>
      <c r="C37" s="187" t="s">
        <v>188</v>
      </c>
      <c r="D37" s="161"/>
      <c r="E37" s="162">
        <v>417.94499999999999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161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45" outlineLevel="1" x14ac:dyDescent="0.2">
      <c r="A38" s="157"/>
      <c r="B38" s="158"/>
      <c r="C38" s="187" t="s">
        <v>189</v>
      </c>
      <c r="D38" s="161"/>
      <c r="E38" s="162">
        <v>180.05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161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ht="22.5" outlineLevel="1" x14ac:dyDescent="0.2">
      <c r="A39" s="157"/>
      <c r="B39" s="158"/>
      <c r="C39" s="187" t="s">
        <v>190</v>
      </c>
      <c r="D39" s="161"/>
      <c r="E39" s="162">
        <v>-66.2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161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87" t="s">
        <v>191</v>
      </c>
      <c r="D40" s="161"/>
      <c r="E40" s="162">
        <v>-33.984499999999997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161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x14ac:dyDescent="0.2">
      <c r="A41" s="166" t="s">
        <v>153</v>
      </c>
      <c r="B41" s="167" t="s">
        <v>82</v>
      </c>
      <c r="C41" s="185" t="s">
        <v>83</v>
      </c>
      <c r="D41" s="168"/>
      <c r="E41" s="169"/>
      <c r="F41" s="170"/>
      <c r="G41" s="171">
        <f>SUMIF(AG42:AG51,"&lt;&gt;NOR",G42:G51)</f>
        <v>0</v>
      </c>
      <c r="H41" s="165"/>
      <c r="I41" s="165">
        <f>SUM(I42:I51)</f>
        <v>0</v>
      </c>
      <c r="J41" s="165"/>
      <c r="K41" s="165">
        <f>SUM(K42:K51)</f>
        <v>0</v>
      </c>
      <c r="L41" s="165"/>
      <c r="M41" s="165">
        <f>SUM(M42:M51)</f>
        <v>0</v>
      </c>
      <c r="N41" s="165"/>
      <c r="O41" s="165">
        <f>SUM(O42:O51)</f>
        <v>16.459999999999997</v>
      </c>
      <c r="P41" s="165"/>
      <c r="Q41" s="165">
        <f>SUM(Q42:Q51)</f>
        <v>0</v>
      </c>
      <c r="R41" s="165"/>
      <c r="S41" s="165"/>
      <c r="T41" s="165"/>
      <c r="U41" s="165"/>
      <c r="V41" s="165">
        <f>SUM(V42:V51)</f>
        <v>110.07</v>
      </c>
      <c r="W41" s="165"/>
      <c r="AG41" t="s">
        <v>154</v>
      </c>
    </row>
    <row r="42" spans="1:60" outlineLevel="1" x14ac:dyDescent="0.2">
      <c r="A42" s="172">
        <v>8</v>
      </c>
      <c r="B42" s="173" t="s">
        <v>192</v>
      </c>
      <c r="C42" s="186" t="s">
        <v>193</v>
      </c>
      <c r="D42" s="174" t="s">
        <v>194</v>
      </c>
      <c r="E42" s="175">
        <v>5.4260000000000002</v>
      </c>
      <c r="F42" s="176"/>
      <c r="G42" s="177">
        <f>ROUND(E42*F42,2)</f>
        <v>0</v>
      </c>
      <c r="H42" s="160"/>
      <c r="I42" s="159">
        <f>ROUND(E42*H42,2)</f>
        <v>0</v>
      </c>
      <c r="J42" s="160"/>
      <c r="K42" s="159">
        <f>ROUND(E42*J42,2)</f>
        <v>0</v>
      </c>
      <c r="L42" s="159">
        <v>21</v>
      </c>
      <c r="M42" s="159">
        <f>G42*(1+L42/100)</f>
        <v>0</v>
      </c>
      <c r="N42" s="159">
        <v>2.5249999999999999</v>
      </c>
      <c r="O42" s="159">
        <f>ROUND(E42*N42,2)</f>
        <v>13.7</v>
      </c>
      <c r="P42" s="159">
        <v>0</v>
      </c>
      <c r="Q42" s="159">
        <f>ROUND(E42*P42,2)</f>
        <v>0</v>
      </c>
      <c r="R42" s="159"/>
      <c r="S42" s="159" t="s">
        <v>158</v>
      </c>
      <c r="T42" s="159" t="s">
        <v>158</v>
      </c>
      <c r="U42" s="159">
        <v>2.58</v>
      </c>
      <c r="V42" s="159">
        <f>ROUND(E42*U42,2)</f>
        <v>14</v>
      </c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159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87" t="s">
        <v>195</v>
      </c>
      <c r="D43" s="161"/>
      <c r="E43" s="162">
        <v>5.4260000000000002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161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72">
        <v>9</v>
      </c>
      <c r="B44" s="173" t="s">
        <v>196</v>
      </c>
      <c r="C44" s="186" t="s">
        <v>197</v>
      </c>
      <c r="D44" s="174" t="s">
        <v>194</v>
      </c>
      <c r="E44" s="175">
        <v>5.4260000000000002</v>
      </c>
      <c r="F44" s="176"/>
      <c r="G44" s="177">
        <f>ROUND(E44*F44,2)</f>
        <v>0</v>
      </c>
      <c r="H44" s="160"/>
      <c r="I44" s="159">
        <f>ROUND(E44*H44,2)</f>
        <v>0</v>
      </c>
      <c r="J44" s="160"/>
      <c r="K44" s="159">
        <f>ROUND(E44*J44,2)</f>
        <v>0</v>
      </c>
      <c r="L44" s="159">
        <v>21</v>
      </c>
      <c r="M44" s="159">
        <f>G44*(1+L44/100)</f>
        <v>0</v>
      </c>
      <c r="N44" s="159">
        <v>0</v>
      </c>
      <c r="O44" s="159">
        <f>ROUND(E44*N44,2)</f>
        <v>0</v>
      </c>
      <c r="P44" s="159">
        <v>0</v>
      </c>
      <c r="Q44" s="159">
        <f>ROUND(E44*P44,2)</f>
        <v>0</v>
      </c>
      <c r="R44" s="159"/>
      <c r="S44" s="159" t="s">
        <v>158</v>
      </c>
      <c r="T44" s="159" t="s">
        <v>158</v>
      </c>
      <c r="U44" s="159">
        <v>0.41</v>
      </c>
      <c r="V44" s="159">
        <f>ROUND(E44*U44,2)</f>
        <v>2.2200000000000002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159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187" t="s">
        <v>195</v>
      </c>
      <c r="D45" s="161"/>
      <c r="E45" s="162">
        <v>5.4260000000000002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161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1" x14ac:dyDescent="0.2">
      <c r="A46" s="172">
        <v>10</v>
      </c>
      <c r="B46" s="173" t="s">
        <v>198</v>
      </c>
      <c r="C46" s="186" t="s">
        <v>199</v>
      </c>
      <c r="D46" s="174" t="s">
        <v>200</v>
      </c>
      <c r="E46" s="175">
        <v>0.35160000000000002</v>
      </c>
      <c r="F46" s="176"/>
      <c r="G46" s="177">
        <f>ROUND(E46*F46,2)</f>
        <v>0</v>
      </c>
      <c r="H46" s="160"/>
      <c r="I46" s="159">
        <f>ROUND(E46*H46,2)</f>
        <v>0</v>
      </c>
      <c r="J46" s="160"/>
      <c r="K46" s="159">
        <f>ROUND(E46*J46,2)</f>
        <v>0</v>
      </c>
      <c r="L46" s="159">
        <v>21</v>
      </c>
      <c r="M46" s="159">
        <f>G46*(1+L46/100)</f>
        <v>0</v>
      </c>
      <c r="N46" s="159">
        <v>1.0662499999999999</v>
      </c>
      <c r="O46" s="159">
        <f>ROUND(E46*N46,2)</f>
        <v>0.37</v>
      </c>
      <c r="P46" s="159">
        <v>0</v>
      </c>
      <c r="Q46" s="159">
        <f>ROUND(E46*P46,2)</f>
        <v>0</v>
      </c>
      <c r="R46" s="159"/>
      <c r="S46" s="159" t="s">
        <v>158</v>
      </c>
      <c r="T46" s="159" t="s">
        <v>158</v>
      </c>
      <c r="U46" s="159">
        <v>15.231</v>
      </c>
      <c r="V46" s="159">
        <f>ROUND(E46*U46,2)</f>
        <v>5.36</v>
      </c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159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187" t="s">
        <v>201</v>
      </c>
      <c r="D47" s="161"/>
      <c r="E47" s="162">
        <v>0.35160000000000002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161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1" x14ac:dyDescent="0.2">
      <c r="A48" s="172">
        <v>11</v>
      </c>
      <c r="B48" s="173" t="s">
        <v>202</v>
      </c>
      <c r="C48" s="186" t="s">
        <v>203</v>
      </c>
      <c r="D48" s="174" t="s">
        <v>167</v>
      </c>
      <c r="E48" s="175">
        <v>45.8</v>
      </c>
      <c r="F48" s="176"/>
      <c r="G48" s="177">
        <f>ROUND(E48*F48,2)</f>
        <v>0</v>
      </c>
      <c r="H48" s="160"/>
      <c r="I48" s="159">
        <f>ROUND(E48*H48,2)</f>
        <v>0</v>
      </c>
      <c r="J48" s="160"/>
      <c r="K48" s="159">
        <f>ROUND(E48*J48,2)</f>
        <v>0</v>
      </c>
      <c r="L48" s="159">
        <v>21</v>
      </c>
      <c r="M48" s="159">
        <f>G48*(1+L48/100)</f>
        <v>0</v>
      </c>
      <c r="N48" s="159">
        <v>3.2000000000000003E-4</v>
      </c>
      <c r="O48" s="159">
        <f>ROUND(E48*N48,2)</f>
        <v>0.01</v>
      </c>
      <c r="P48" s="159">
        <v>0</v>
      </c>
      <c r="Q48" s="159">
        <f>ROUND(E48*P48,2)</f>
        <v>0</v>
      </c>
      <c r="R48" s="159"/>
      <c r="S48" s="159" t="s">
        <v>158</v>
      </c>
      <c r="T48" s="159" t="s">
        <v>158</v>
      </c>
      <c r="U48" s="159">
        <v>0.05</v>
      </c>
      <c r="V48" s="159">
        <f>ROUND(E48*U48,2)</f>
        <v>2.29</v>
      </c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159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22.5" outlineLevel="1" x14ac:dyDescent="0.2">
      <c r="A49" s="157"/>
      <c r="B49" s="158"/>
      <c r="C49" s="187" t="s">
        <v>204</v>
      </c>
      <c r="D49" s="161"/>
      <c r="E49" s="162">
        <v>45.8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161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72">
        <v>12</v>
      </c>
      <c r="B50" s="173" t="s">
        <v>205</v>
      </c>
      <c r="C50" s="186" t="s">
        <v>206</v>
      </c>
      <c r="D50" s="174" t="s">
        <v>157</v>
      </c>
      <c r="E50" s="175">
        <v>339.36</v>
      </c>
      <c r="F50" s="176"/>
      <c r="G50" s="177">
        <f>ROUND(E50*F50,2)</f>
        <v>0</v>
      </c>
      <c r="H50" s="160"/>
      <c r="I50" s="159">
        <f>ROUND(E50*H50,2)</f>
        <v>0</v>
      </c>
      <c r="J50" s="160"/>
      <c r="K50" s="159">
        <f>ROUND(E50*J50,2)</f>
        <v>0</v>
      </c>
      <c r="L50" s="159">
        <v>21</v>
      </c>
      <c r="M50" s="159">
        <f>G50*(1+L50/100)</f>
        <v>0</v>
      </c>
      <c r="N50" s="159">
        <v>7.0000000000000001E-3</v>
      </c>
      <c r="O50" s="159">
        <f>ROUND(E50*N50,2)</f>
        <v>2.38</v>
      </c>
      <c r="P50" s="159">
        <v>0</v>
      </c>
      <c r="Q50" s="159">
        <f>ROUND(E50*P50,2)</f>
        <v>0</v>
      </c>
      <c r="R50" s="159"/>
      <c r="S50" s="159" t="s">
        <v>158</v>
      </c>
      <c r="T50" s="159" t="s">
        <v>158</v>
      </c>
      <c r="U50" s="159">
        <v>0.254</v>
      </c>
      <c r="V50" s="159">
        <f>ROUND(E50*U50,2)</f>
        <v>86.2</v>
      </c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159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67.5" outlineLevel="1" x14ac:dyDescent="0.2">
      <c r="A51" s="157"/>
      <c r="B51" s="158"/>
      <c r="C51" s="187" t="s">
        <v>207</v>
      </c>
      <c r="D51" s="161"/>
      <c r="E51" s="162">
        <v>339.36</v>
      </c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161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x14ac:dyDescent="0.2">
      <c r="A52" s="166" t="s">
        <v>153</v>
      </c>
      <c r="B52" s="167" t="s">
        <v>84</v>
      </c>
      <c r="C52" s="185" t="s">
        <v>85</v>
      </c>
      <c r="D52" s="168"/>
      <c r="E52" s="169"/>
      <c r="F52" s="170"/>
      <c r="G52" s="171">
        <f>SUMIF(AG53:AG55,"&lt;&gt;NOR",G53:G55)</f>
        <v>0</v>
      </c>
      <c r="H52" s="165"/>
      <c r="I52" s="165">
        <f>SUM(I53:I55)</f>
        <v>0</v>
      </c>
      <c r="J52" s="165"/>
      <c r="K52" s="165">
        <f>SUM(K53:K55)</f>
        <v>0</v>
      </c>
      <c r="L52" s="165"/>
      <c r="M52" s="165">
        <f>SUM(M53:M55)</f>
        <v>0</v>
      </c>
      <c r="N52" s="165"/>
      <c r="O52" s="165">
        <f>SUM(O53:O55)</f>
        <v>2.5</v>
      </c>
      <c r="P52" s="165"/>
      <c r="Q52" s="165">
        <f>SUM(Q53:Q55)</f>
        <v>0</v>
      </c>
      <c r="R52" s="165"/>
      <c r="S52" s="165"/>
      <c r="T52" s="165"/>
      <c r="U52" s="165"/>
      <c r="V52" s="165">
        <f>SUM(V53:V55)</f>
        <v>79.69</v>
      </c>
      <c r="W52" s="165"/>
      <c r="AG52" t="s">
        <v>154</v>
      </c>
    </row>
    <row r="53" spans="1:60" outlineLevel="1" x14ac:dyDescent="0.2">
      <c r="A53" s="178">
        <v>13</v>
      </c>
      <c r="B53" s="179" t="s">
        <v>208</v>
      </c>
      <c r="C53" s="188" t="s">
        <v>209</v>
      </c>
      <c r="D53" s="180" t="s">
        <v>210</v>
      </c>
      <c r="E53" s="181">
        <v>38</v>
      </c>
      <c r="F53" s="182"/>
      <c r="G53" s="183">
        <f>ROUND(E53*F53,2)</f>
        <v>0</v>
      </c>
      <c r="H53" s="160"/>
      <c r="I53" s="159">
        <f>ROUND(E53*H53,2)</f>
        <v>0</v>
      </c>
      <c r="J53" s="160"/>
      <c r="K53" s="159">
        <f>ROUND(E53*J53,2)</f>
        <v>0</v>
      </c>
      <c r="L53" s="159">
        <v>21</v>
      </c>
      <c r="M53" s="159">
        <f>G53*(1+L53/100)</f>
        <v>0</v>
      </c>
      <c r="N53" s="159">
        <v>5.4010000000000002E-2</v>
      </c>
      <c r="O53" s="159">
        <f>ROUND(E53*N53,2)</f>
        <v>2.0499999999999998</v>
      </c>
      <c r="P53" s="159">
        <v>0</v>
      </c>
      <c r="Q53" s="159">
        <f>ROUND(E53*P53,2)</f>
        <v>0</v>
      </c>
      <c r="R53" s="159"/>
      <c r="S53" s="159" t="s">
        <v>158</v>
      </c>
      <c r="T53" s="159" t="s">
        <v>158</v>
      </c>
      <c r="U53" s="159">
        <v>2.097</v>
      </c>
      <c r="V53" s="159">
        <f>ROUND(E53*U53,2)</f>
        <v>79.69</v>
      </c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159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33.75" outlineLevel="1" x14ac:dyDescent="0.2">
      <c r="A54" s="178">
        <v>14</v>
      </c>
      <c r="B54" s="179" t="s">
        <v>211</v>
      </c>
      <c r="C54" s="188" t="s">
        <v>212</v>
      </c>
      <c r="D54" s="180" t="s">
        <v>210</v>
      </c>
      <c r="E54" s="181">
        <v>18</v>
      </c>
      <c r="F54" s="182"/>
      <c r="G54" s="183">
        <f>ROUND(E54*F54,2)</f>
        <v>0</v>
      </c>
      <c r="H54" s="160"/>
      <c r="I54" s="159">
        <f>ROUND(E54*H54,2)</f>
        <v>0</v>
      </c>
      <c r="J54" s="160"/>
      <c r="K54" s="159">
        <f>ROUND(E54*J54,2)</f>
        <v>0</v>
      </c>
      <c r="L54" s="159">
        <v>21</v>
      </c>
      <c r="M54" s="159">
        <f>G54*(1+L54/100)</f>
        <v>0</v>
      </c>
      <c r="N54" s="159">
        <v>1.158E-2</v>
      </c>
      <c r="O54" s="159">
        <f>ROUND(E54*N54,2)</f>
        <v>0.21</v>
      </c>
      <c r="P54" s="159">
        <v>0</v>
      </c>
      <c r="Q54" s="159">
        <f>ROUND(E54*P54,2)</f>
        <v>0</v>
      </c>
      <c r="R54" s="159" t="s">
        <v>213</v>
      </c>
      <c r="S54" s="159" t="s">
        <v>158</v>
      </c>
      <c r="T54" s="159" t="s">
        <v>158</v>
      </c>
      <c r="U54" s="159">
        <v>0</v>
      </c>
      <c r="V54" s="159">
        <f>ROUND(E54*U54,2)</f>
        <v>0</v>
      </c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214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33.75" outlineLevel="1" x14ac:dyDescent="0.2">
      <c r="A55" s="178">
        <v>15</v>
      </c>
      <c r="B55" s="179" t="s">
        <v>215</v>
      </c>
      <c r="C55" s="188" t="s">
        <v>216</v>
      </c>
      <c r="D55" s="180" t="s">
        <v>210</v>
      </c>
      <c r="E55" s="181">
        <v>20</v>
      </c>
      <c r="F55" s="182"/>
      <c r="G55" s="183">
        <f>ROUND(E55*F55,2)</f>
        <v>0</v>
      </c>
      <c r="H55" s="160"/>
      <c r="I55" s="159">
        <f>ROUND(E55*H55,2)</f>
        <v>0</v>
      </c>
      <c r="J55" s="160"/>
      <c r="K55" s="159">
        <f>ROUND(E55*J55,2)</f>
        <v>0</v>
      </c>
      <c r="L55" s="159">
        <v>21</v>
      </c>
      <c r="M55" s="159">
        <f>G55*(1+L55/100)</f>
        <v>0</v>
      </c>
      <c r="N55" s="159">
        <v>1.1860000000000001E-2</v>
      </c>
      <c r="O55" s="159">
        <f>ROUND(E55*N55,2)</f>
        <v>0.24</v>
      </c>
      <c r="P55" s="159">
        <v>0</v>
      </c>
      <c r="Q55" s="159">
        <f>ROUND(E55*P55,2)</f>
        <v>0</v>
      </c>
      <c r="R55" s="159" t="s">
        <v>213</v>
      </c>
      <c r="S55" s="159" t="s">
        <v>158</v>
      </c>
      <c r="T55" s="159" t="s">
        <v>158</v>
      </c>
      <c r="U55" s="159">
        <v>0</v>
      </c>
      <c r="V55" s="159">
        <f>ROUND(E55*U55,2)</f>
        <v>0</v>
      </c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214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x14ac:dyDescent="0.2">
      <c r="A56" s="166" t="s">
        <v>153</v>
      </c>
      <c r="B56" s="167" t="s">
        <v>86</v>
      </c>
      <c r="C56" s="185" t="s">
        <v>87</v>
      </c>
      <c r="D56" s="168"/>
      <c r="E56" s="169"/>
      <c r="F56" s="170"/>
      <c r="G56" s="171">
        <f>SUMIF(AG57:AG58,"&lt;&gt;NOR",G57:G58)</f>
        <v>0</v>
      </c>
      <c r="H56" s="165"/>
      <c r="I56" s="165">
        <f>SUM(I57:I58)</f>
        <v>0</v>
      </c>
      <c r="J56" s="165"/>
      <c r="K56" s="165">
        <f>SUM(K57:K58)</f>
        <v>0</v>
      </c>
      <c r="L56" s="165"/>
      <c r="M56" s="165">
        <f>SUM(M57:M58)</f>
        <v>0</v>
      </c>
      <c r="N56" s="165"/>
      <c r="O56" s="165">
        <f>SUM(O57:O58)</f>
        <v>0.25</v>
      </c>
      <c r="P56" s="165"/>
      <c r="Q56" s="165">
        <f>SUM(Q57:Q58)</f>
        <v>0</v>
      </c>
      <c r="R56" s="165"/>
      <c r="S56" s="165"/>
      <c r="T56" s="165"/>
      <c r="U56" s="165"/>
      <c r="V56" s="165">
        <f>SUM(V57:V58)</f>
        <v>33.44</v>
      </c>
      <c r="W56" s="165"/>
      <c r="AG56" t="s">
        <v>154</v>
      </c>
    </row>
    <row r="57" spans="1:60" outlineLevel="1" x14ac:dyDescent="0.2">
      <c r="A57" s="172">
        <v>16</v>
      </c>
      <c r="B57" s="173" t="s">
        <v>217</v>
      </c>
      <c r="C57" s="186" t="s">
        <v>218</v>
      </c>
      <c r="D57" s="174" t="s">
        <v>157</v>
      </c>
      <c r="E57" s="175">
        <v>156.25</v>
      </c>
      <c r="F57" s="176"/>
      <c r="G57" s="177">
        <f>ROUND(E57*F57,2)</f>
        <v>0</v>
      </c>
      <c r="H57" s="160"/>
      <c r="I57" s="159">
        <f>ROUND(E57*H57,2)</f>
        <v>0</v>
      </c>
      <c r="J57" s="160"/>
      <c r="K57" s="159">
        <f>ROUND(E57*J57,2)</f>
        <v>0</v>
      </c>
      <c r="L57" s="159">
        <v>21</v>
      </c>
      <c r="M57" s="159">
        <f>G57*(1+L57/100)</f>
        <v>0</v>
      </c>
      <c r="N57" s="159">
        <v>1.58E-3</v>
      </c>
      <c r="O57" s="159">
        <f>ROUND(E57*N57,2)</f>
        <v>0.25</v>
      </c>
      <c r="P57" s="159">
        <v>0</v>
      </c>
      <c r="Q57" s="159">
        <f>ROUND(E57*P57,2)</f>
        <v>0</v>
      </c>
      <c r="R57" s="159"/>
      <c r="S57" s="159" t="s">
        <v>158</v>
      </c>
      <c r="T57" s="159" t="s">
        <v>158</v>
      </c>
      <c r="U57" s="159">
        <v>0.214</v>
      </c>
      <c r="V57" s="159">
        <f>ROUND(E57*U57,2)</f>
        <v>33.44</v>
      </c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159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87" t="s">
        <v>219</v>
      </c>
      <c r="D58" s="161"/>
      <c r="E58" s="162">
        <v>156.25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161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25.5" x14ac:dyDescent="0.2">
      <c r="A59" s="166" t="s">
        <v>153</v>
      </c>
      <c r="B59" s="167" t="s">
        <v>88</v>
      </c>
      <c r="C59" s="185" t="s">
        <v>89</v>
      </c>
      <c r="D59" s="168"/>
      <c r="E59" s="169"/>
      <c r="F59" s="170"/>
      <c r="G59" s="171">
        <f>SUMIF(AG60:AG61,"&lt;&gt;NOR",G60:G61)</f>
        <v>0</v>
      </c>
      <c r="H59" s="165"/>
      <c r="I59" s="165">
        <f>SUM(I60:I61)</f>
        <v>0</v>
      </c>
      <c r="J59" s="165"/>
      <c r="K59" s="165">
        <f>SUM(K60:K61)</f>
        <v>0</v>
      </c>
      <c r="L59" s="165"/>
      <c r="M59" s="165">
        <f>SUM(M60:M61)</f>
        <v>0</v>
      </c>
      <c r="N59" s="165"/>
      <c r="O59" s="165">
        <f>SUM(O60:O61)</f>
        <v>0.05</v>
      </c>
      <c r="P59" s="165"/>
      <c r="Q59" s="165">
        <f>SUM(Q60:Q61)</f>
        <v>0</v>
      </c>
      <c r="R59" s="165"/>
      <c r="S59" s="165"/>
      <c r="T59" s="165"/>
      <c r="U59" s="165"/>
      <c r="V59" s="165">
        <f>SUM(V60:V61)</f>
        <v>0.51</v>
      </c>
      <c r="W59" s="165"/>
      <c r="AG59" t="s">
        <v>154</v>
      </c>
    </row>
    <row r="60" spans="1:60" outlineLevel="1" x14ac:dyDescent="0.2">
      <c r="A60" s="178">
        <v>17</v>
      </c>
      <c r="B60" s="179" t="s">
        <v>220</v>
      </c>
      <c r="C60" s="188" t="s">
        <v>221</v>
      </c>
      <c r="D60" s="180" t="s">
        <v>210</v>
      </c>
      <c r="E60" s="181">
        <v>3</v>
      </c>
      <c r="F60" s="182"/>
      <c r="G60" s="183">
        <f>ROUND(E60*F60,2)</f>
        <v>0</v>
      </c>
      <c r="H60" s="160"/>
      <c r="I60" s="159">
        <f>ROUND(E60*H60,2)</f>
        <v>0</v>
      </c>
      <c r="J60" s="160"/>
      <c r="K60" s="159">
        <f>ROUND(E60*J60,2)</f>
        <v>0</v>
      </c>
      <c r="L60" s="159">
        <v>21</v>
      </c>
      <c r="M60" s="159">
        <f>G60*(1+L60/100)</f>
        <v>0</v>
      </c>
      <c r="N60" s="159">
        <v>1.0000000000000001E-5</v>
      </c>
      <c r="O60" s="159">
        <f>ROUND(E60*N60,2)</f>
        <v>0</v>
      </c>
      <c r="P60" s="159">
        <v>0</v>
      </c>
      <c r="Q60" s="159">
        <f>ROUND(E60*P60,2)</f>
        <v>0</v>
      </c>
      <c r="R60" s="159"/>
      <c r="S60" s="159" t="s">
        <v>158</v>
      </c>
      <c r="T60" s="159" t="s">
        <v>158</v>
      </c>
      <c r="U60" s="159">
        <v>0.17</v>
      </c>
      <c r="V60" s="159">
        <f>ROUND(E60*U60,2)</f>
        <v>0.51</v>
      </c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159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78">
        <v>18</v>
      </c>
      <c r="B61" s="179" t="s">
        <v>222</v>
      </c>
      <c r="C61" s="188" t="s">
        <v>223</v>
      </c>
      <c r="D61" s="180" t="s">
        <v>210</v>
      </c>
      <c r="E61" s="181">
        <v>3</v>
      </c>
      <c r="F61" s="182"/>
      <c r="G61" s="183">
        <f>ROUND(E61*F61,2)</f>
        <v>0</v>
      </c>
      <c r="H61" s="160"/>
      <c r="I61" s="159">
        <f>ROUND(E61*H61,2)</f>
        <v>0</v>
      </c>
      <c r="J61" s="160"/>
      <c r="K61" s="159">
        <f>ROUND(E61*J61,2)</f>
        <v>0</v>
      </c>
      <c r="L61" s="159">
        <v>21</v>
      </c>
      <c r="M61" s="159">
        <f>G61*(1+L61/100)</f>
        <v>0</v>
      </c>
      <c r="N61" s="159">
        <v>1.55E-2</v>
      </c>
      <c r="O61" s="159">
        <f>ROUND(E61*N61,2)</f>
        <v>0.05</v>
      </c>
      <c r="P61" s="159">
        <v>0</v>
      </c>
      <c r="Q61" s="159">
        <f>ROUND(E61*P61,2)</f>
        <v>0</v>
      </c>
      <c r="R61" s="159" t="s">
        <v>213</v>
      </c>
      <c r="S61" s="159" t="s">
        <v>158</v>
      </c>
      <c r="T61" s="159" t="s">
        <v>158</v>
      </c>
      <c r="U61" s="159">
        <v>0</v>
      </c>
      <c r="V61" s="159">
        <f>ROUND(E61*U61,2)</f>
        <v>0</v>
      </c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214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x14ac:dyDescent="0.2">
      <c r="A62" s="166" t="s">
        <v>153</v>
      </c>
      <c r="B62" s="167" t="s">
        <v>90</v>
      </c>
      <c r="C62" s="185" t="s">
        <v>91</v>
      </c>
      <c r="D62" s="168"/>
      <c r="E62" s="169"/>
      <c r="F62" s="170"/>
      <c r="G62" s="171">
        <f>SUMIF(AG63:AG84,"&lt;&gt;NOR",G63:G84)</f>
        <v>0</v>
      </c>
      <c r="H62" s="165"/>
      <c r="I62" s="165">
        <f>SUM(I63:I84)</f>
        <v>0</v>
      </c>
      <c r="J62" s="165"/>
      <c r="K62" s="165">
        <f>SUM(K63:K84)</f>
        <v>0</v>
      </c>
      <c r="L62" s="165"/>
      <c r="M62" s="165">
        <f>SUM(M63:M84)</f>
        <v>0</v>
      </c>
      <c r="N62" s="165"/>
      <c r="O62" s="165">
        <f>SUM(O63:O84)</f>
        <v>0.06</v>
      </c>
      <c r="P62" s="165"/>
      <c r="Q62" s="165">
        <f>SUM(Q63:Q84)</f>
        <v>35.870000000000005</v>
      </c>
      <c r="R62" s="165"/>
      <c r="S62" s="165"/>
      <c r="T62" s="165"/>
      <c r="U62" s="165"/>
      <c r="V62" s="165">
        <f>SUM(V63:V84)</f>
        <v>233.75</v>
      </c>
      <c r="W62" s="165"/>
      <c r="AG62" t="s">
        <v>154</v>
      </c>
    </row>
    <row r="63" spans="1:60" outlineLevel="1" x14ac:dyDescent="0.2">
      <c r="A63" s="178">
        <v>19</v>
      </c>
      <c r="B63" s="179" t="s">
        <v>224</v>
      </c>
      <c r="C63" s="188" t="s">
        <v>225</v>
      </c>
      <c r="D63" s="180" t="s">
        <v>157</v>
      </c>
      <c r="E63" s="181">
        <v>151.6</v>
      </c>
      <c r="F63" s="182"/>
      <c r="G63" s="183">
        <f>ROUND(E63*F63,2)</f>
        <v>0</v>
      </c>
      <c r="H63" s="160"/>
      <c r="I63" s="159">
        <f>ROUND(E63*H63,2)</f>
        <v>0</v>
      </c>
      <c r="J63" s="160"/>
      <c r="K63" s="159">
        <f>ROUND(E63*J63,2)</f>
        <v>0</v>
      </c>
      <c r="L63" s="159">
        <v>21</v>
      </c>
      <c r="M63" s="159">
        <f>G63*(1+L63/100)</f>
        <v>0</v>
      </c>
      <c r="N63" s="159">
        <v>0</v>
      </c>
      <c r="O63" s="159">
        <f>ROUND(E63*N63,2)</f>
        <v>0</v>
      </c>
      <c r="P63" s="159">
        <v>6.8000000000000005E-2</v>
      </c>
      <c r="Q63" s="159">
        <f>ROUND(E63*P63,2)</f>
        <v>10.31</v>
      </c>
      <c r="R63" s="159"/>
      <c r="S63" s="159" t="s">
        <v>158</v>
      </c>
      <c r="T63" s="159" t="s">
        <v>158</v>
      </c>
      <c r="U63" s="159">
        <v>0.3</v>
      </c>
      <c r="V63" s="159">
        <f>ROUND(E63*U63,2)</f>
        <v>45.48</v>
      </c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159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ht="22.5" outlineLevel="1" x14ac:dyDescent="0.2">
      <c r="A64" s="178">
        <v>20</v>
      </c>
      <c r="B64" s="179" t="s">
        <v>226</v>
      </c>
      <c r="C64" s="188" t="s">
        <v>227</v>
      </c>
      <c r="D64" s="180" t="s">
        <v>157</v>
      </c>
      <c r="E64" s="181">
        <v>340.8</v>
      </c>
      <c r="F64" s="182"/>
      <c r="G64" s="183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21</v>
      </c>
      <c r="M64" s="159">
        <f>G64*(1+L64/100)</f>
        <v>0</v>
      </c>
      <c r="N64" s="159">
        <v>0</v>
      </c>
      <c r="O64" s="159">
        <f>ROUND(E64*N64,2)</f>
        <v>0</v>
      </c>
      <c r="P64" s="159">
        <v>0.02</v>
      </c>
      <c r="Q64" s="159">
        <f>ROUND(E64*P64,2)</f>
        <v>6.82</v>
      </c>
      <c r="R64" s="159"/>
      <c r="S64" s="159" t="s">
        <v>158</v>
      </c>
      <c r="T64" s="159" t="s">
        <v>158</v>
      </c>
      <c r="U64" s="159">
        <v>7.8E-2</v>
      </c>
      <c r="V64" s="159">
        <f>ROUND(E64*U64,2)</f>
        <v>26.58</v>
      </c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159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72">
        <v>21</v>
      </c>
      <c r="B65" s="173" t="s">
        <v>228</v>
      </c>
      <c r="C65" s="186" t="s">
        <v>229</v>
      </c>
      <c r="D65" s="174" t="s">
        <v>157</v>
      </c>
      <c r="E65" s="175">
        <v>286.54000000000002</v>
      </c>
      <c r="F65" s="176"/>
      <c r="G65" s="177">
        <f>ROUND(E65*F65,2)</f>
        <v>0</v>
      </c>
      <c r="H65" s="160"/>
      <c r="I65" s="159">
        <f>ROUND(E65*H65,2)</f>
        <v>0</v>
      </c>
      <c r="J65" s="160"/>
      <c r="K65" s="159">
        <f>ROUND(E65*J65,2)</f>
        <v>0</v>
      </c>
      <c r="L65" s="159">
        <v>21</v>
      </c>
      <c r="M65" s="159">
        <f>G65*(1+L65/100)</f>
        <v>0</v>
      </c>
      <c r="N65" s="159">
        <v>0</v>
      </c>
      <c r="O65" s="159">
        <f>ROUND(E65*N65,2)</f>
        <v>0</v>
      </c>
      <c r="P65" s="159">
        <v>1.75E-3</v>
      </c>
      <c r="Q65" s="159">
        <f>ROUND(E65*P65,2)</f>
        <v>0.5</v>
      </c>
      <c r="R65" s="159"/>
      <c r="S65" s="159" t="s">
        <v>158</v>
      </c>
      <c r="T65" s="159" t="s">
        <v>158</v>
      </c>
      <c r="U65" s="159">
        <v>0.16500000000000001</v>
      </c>
      <c r="V65" s="159">
        <f>ROUND(E65*U65,2)</f>
        <v>47.28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159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187" t="s">
        <v>230</v>
      </c>
      <c r="D66" s="161"/>
      <c r="E66" s="162">
        <v>286.54000000000002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161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72">
        <v>22</v>
      </c>
      <c r="B67" s="173" t="s">
        <v>231</v>
      </c>
      <c r="C67" s="186" t="s">
        <v>232</v>
      </c>
      <c r="D67" s="174" t="s">
        <v>157</v>
      </c>
      <c r="E67" s="175">
        <v>4.6079999999999997</v>
      </c>
      <c r="F67" s="176"/>
      <c r="G67" s="177">
        <f>ROUND(E67*F67,2)</f>
        <v>0</v>
      </c>
      <c r="H67" s="160"/>
      <c r="I67" s="159">
        <f>ROUND(E67*H67,2)</f>
        <v>0</v>
      </c>
      <c r="J67" s="160"/>
      <c r="K67" s="159">
        <f>ROUND(E67*J67,2)</f>
        <v>0</v>
      </c>
      <c r="L67" s="159">
        <v>21</v>
      </c>
      <c r="M67" s="159">
        <f>G67*(1+L67/100)</f>
        <v>0</v>
      </c>
      <c r="N67" s="159">
        <v>6.7000000000000002E-4</v>
      </c>
      <c r="O67" s="159">
        <f>ROUND(E67*N67,2)</f>
        <v>0</v>
      </c>
      <c r="P67" s="159">
        <v>0.184</v>
      </c>
      <c r="Q67" s="159">
        <f>ROUND(E67*P67,2)</f>
        <v>0.85</v>
      </c>
      <c r="R67" s="159"/>
      <c r="S67" s="159" t="s">
        <v>158</v>
      </c>
      <c r="T67" s="159" t="s">
        <v>158</v>
      </c>
      <c r="U67" s="159">
        <v>0.22700000000000001</v>
      </c>
      <c r="V67" s="159">
        <f>ROUND(E67*U67,2)</f>
        <v>1.05</v>
      </c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159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187" t="s">
        <v>233</v>
      </c>
      <c r="D68" s="161"/>
      <c r="E68" s="162">
        <v>0.58799999999999997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161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187" t="s">
        <v>234</v>
      </c>
      <c r="D69" s="161"/>
      <c r="E69" s="162">
        <v>0.42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161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87" t="s">
        <v>235</v>
      </c>
      <c r="D70" s="161"/>
      <c r="E70" s="162">
        <v>3.6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161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72">
        <v>23</v>
      </c>
      <c r="B71" s="173" t="s">
        <v>236</v>
      </c>
      <c r="C71" s="186" t="s">
        <v>237</v>
      </c>
      <c r="D71" s="174" t="s">
        <v>157</v>
      </c>
      <c r="E71" s="175">
        <v>3.6</v>
      </c>
      <c r="F71" s="176"/>
      <c r="G71" s="177">
        <f>ROUND(E71*F71,2)</f>
        <v>0</v>
      </c>
      <c r="H71" s="160"/>
      <c r="I71" s="159">
        <f>ROUND(E71*H71,2)</f>
        <v>0</v>
      </c>
      <c r="J71" s="160"/>
      <c r="K71" s="159">
        <f>ROUND(E71*J71,2)</f>
        <v>0</v>
      </c>
      <c r="L71" s="159">
        <v>21</v>
      </c>
      <c r="M71" s="159">
        <f>G71*(1+L71/100)</f>
        <v>0</v>
      </c>
      <c r="N71" s="159">
        <v>0</v>
      </c>
      <c r="O71" s="159">
        <f>ROUND(E71*N71,2)</f>
        <v>0</v>
      </c>
      <c r="P71" s="159">
        <v>5.5E-2</v>
      </c>
      <c r="Q71" s="159">
        <f>ROUND(E71*P71,2)</f>
        <v>0.2</v>
      </c>
      <c r="R71" s="159"/>
      <c r="S71" s="159" t="s">
        <v>158</v>
      </c>
      <c r="T71" s="159" t="s">
        <v>158</v>
      </c>
      <c r="U71" s="159">
        <v>0.42499999999999999</v>
      </c>
      <c r="V71" s="159">
        <f>ROUND(E71*U71,2)</f>
        <v>1.53</v>
      </c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159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87" t="s">
        <v>235</v>
      </c>
      <c r="D72" s="161"/>
      <c r="E72" s="162">
        <v>3.6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161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72">
        <v>24</v>
      </c>
      <c r="B73" s="173" t="s">
        <v>238</v>
      </c>
      <c r="C73" s="186" t="s">
        <v>239</v>
      </c>
      <c r="D73" s="174" t="s">
        <v>194</v>
      </c>
      <c r="E73" s="175">
        <v>5.4260000000000002</v>
      </c>
      <c r="F73" s="176"/>
      <c r="G73" s="177">
        <f>ROUND(E73*F73,2)</f>
        <v>0</v>
      </c>
      <c r="H73" s="160"/>
      <c r="I73" s="159">
        <f>ROUND(E73*H73,2)</f>
        <v>0</v>
      </c>
      <c r="J73" s="160"/>
      <c r="K73" s="159">
        <f>ROUND(E73*J73,2)</f>
        <v>0</v>
      </c>
      <c r="L73" s="159">
        <v>21</v>
      </c>
      <c r="M73" s="159">
        <f>G73*(1+L73/100)</f>
        <v>0</v>
      </c>
      <c r="N73" s="159">
        <v>0</v>
      </c>
      <c r="O73" s="159">
        <f>ROUND(E73*N73,2)</f>
        <v>0</v>
      </c>
      <c r="P73" s="159">
        <v>2.2000000000000002</v>
      </c>
      <c r="Q73" s="159">
        <f>ROUND(E73*P73,2)</f>
        <v>11.94</v>
      </c>
      <c r="R73" s="159"/>
      <c r="S73" s="159" t="s">
        <v>158</v>
      </c>
      <c r="T73" s="159" t="s">
        <v>158</v>
      </c>
      <c r="U73" s="159">
        <v>7.1950000000000003</v>
      </c>
      <c r="V73" s="159">
        <f>ROUND(E73*U73,2)</f>
        <v>39.04</v>
      </c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159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87" t="s">
        <v>195</v>
      </c>
      <c r="D74" s="161"/>
      <c r="E74" s="162">
        <v>5.4260000000000002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161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78">
        <v>25</v>
      </c>
      <c r="B75" s="179" t="s">
        <v>240</v>
      </c>
      <c r="C75" s="188" t="s">
        <v>241</v>
      </c>
      <c r="D75" s="180" t="s">
        <v>210</v>
      </c>
      <c r="E75" s="181">
        <v>38</v>
      </c>
      <c r="F75" s="182"/>
      <c r="G75" s="183">
        <f>ROUND(E75*F75,2)</f>
        <v>0</v>
      </c>
      <c r="H75" s="160"/>
      <c r="I75" s="159">
        <f>ROUND(E75*H75,2)</f>
        <v>0</v>
      </c>
      <c r="J75" s="160"/>
      <c r="K75" s="159">
        <f>ROUND(E75*J75,2)</f>
        <v>0</v>
      </c>
      <c r="L75" s="159">
        <v>21</v>
      </c>
      <c r="M75" s="159">
        <f>G75*(1+L75/100)</f>
        <v>0</v>
      </c>
      <c r="N75" s="159">
        <v>0</v>
      </c>
      <c r="O75" s="159">
        <f>ROUND(E75*N75,2)</f>
        <v>0</v>
      </c>
      <c r="P75" s="159">
        <v>0</v>
      </c>
      <c r="Q75" s="159">
        <f>ROUND(E75*P75,2)</f>
        <v>0</v>
      </c>
      <c r="R75" s="159"/>
      <c r="S75" s="159" t="s">
        <v>158</v>
      </c>
      <c r="T75" s="159" t="s">
        <v>158</v>
      </c>
      <c r="U75" s="159">
        <v>0.05</v>
      </c>
      <c r="V75" s="159">
        <f>ROUND(E75*U75,2)</f>
        <v>1.9</v>
      </c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159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72">
        <v>26</v>
      </c>
      <c r="B76" s="173" t="s">
        <v>242</v>
      </c>
      <c r="C76" s="186" t="s">
        <v>243</v>
      </c>
      <c r="D76" s="174" t="s">
        <v>157</v>
      </c>
      <c r="E76" s="175">
        <v>53.6</v>
      </c>
      <c r="F76" s="176"/>
      <c r="G76" s="177">
        <f>ROUND(E76*F76,2)</f>
        <v>0</v>
      </c>
      <c r="H76" s="160"/>
      <c r="I76" s="159">
        <f>ROUND(E76*H76,2)</f>
        <v>0</v>
      </c>
      <c r="J76" s="160"/>
      <c r="K76" s="159">
        <f>ROUND(E76*J76,2)</f>
        <v>0</v>
      </c>
      <c r="L76" s="159">
        <v>21</v>
      </c>
      <c r="M76" s="159">
        <f>G76*(1+L76/100)</f>
        <v>0</v>
      </c>
      <c r="N76" s="159">
        <v>1.17E-3</v>
      </c>
      <c r="O76" s="159">
        <f>ROUND(E76*N76,2)</f>
        <v>0.06</v>
      </c>
      <c r="P76" s="159">
        <v>7.5999999999999998E-2</v>
      </c>
      <c r="Q76" s="159">
        <f>ROUND(E76*P76,2)</f>
        <v>4.07</v>
      </c>
      <c r="R76" s="159"/>
      <c r="S76" s="159" t="s">
        <v>158</v>
      </c>
      <c r="T76" s="159" t="s">
        <v>158</v>
      </c>
      <c r="U76" s="159">
        <v>0.93899999999999995</v>
      </c>
      <c r="V76" s="159">
        <f>ROUND(E76*U76,2)</f>
        <v>50.33</v>
      </c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159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87" t="s">
        <v>244</v>
      </c>
      <c r="D77" s="161"/>
      <c r="E77" s="162">
        <v>21.6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161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187" t="s">
        <v>245</v>
      </c>
      <c r="D78" s="161"/>
      <c r="E78" s="162">
        <v>32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161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72">
        <v>27</v>
      </c>
      <c r="B79" s="173" t="s">
        <v>246</v>
      </c>
      <c r="C79" s="186" t="s">
        <v>247</v>
      </c>
      <c r="D79" s="174" t="s">
        <v>157</v>
      </c>
      <c r="E79" s="175">
        <v>2.16</v>
      </c>
      <c r="F79" s="176"/>
      <c r="G79" s="177">
        <f>ROUND(E79*F79,2)</f>
        <v>0</v>
      </c>
      <c r="H79" s="160"/>
      <c r="I79" s="159">
        <f>ROUND(E79*H79,2)</f>
        <v>0</v>
      </c>
      <c r="J79" s="160"/>
      <c r="K79" s="159">
        <f>ROUND(E79*J79,2)</f>
        <v>0</v>
      </c>
      <c r="L79" s="159">
        <v>21</v>
      </c>
      <c r="M79" s="159">
        <f>G79*(1+L79/100)</f>
        <v>0</v>
      </c>
      <c r="N79" s="159">
        <v>9.2000000000000003E-4</v>
      </c>
      <c r="O79" s="159">
        <f>ROUND(E79*N79,2)</f>
        <v>0</v>
      </c>
      <c r="P79" s="159">
        <v>2.7E-2</v>
      </c>
      <c r="Q79" s="159">
        <f>ROUND(E79*P79,2)</f>
        <v>0.06</v>
      </c>
      <c r="R79" s="159"/>
      <c r="S79" s="159" t="s">
        <v>158</v>
      </c>
      <c r="T79" s="159" t="s">
        <v>158</v>
      </c>
      <c r="U79" s="159">
        <v>0.26300000000000001</v>
      </c>
      <c r="V79" s="159">
        <f>ROUND(E79*U79,2)</f>
        <v>0.56999999999999995</v>
      </c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159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87" t="s">
        <v>248</v>
      </c>
      <c r="D80" s="161"/>
      <c r="E80" s="162">
        <v>2.16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161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72">
        <v>28</v>
      </c>
      <c r="B81" s="173" t="s">
        <v>249</v>
      </c>
      <c r="C81" s="186" t="s">
        <v>250</v>
      </c>
      <c r="D81" s="174" t="s">
        <v>167</v>
      </c>
      <c r="E81" s="175">
        <v>17.3</v>
      </c>
      <c r="F81" s="176"/>
      <c r="G81" s="177">
        <f>ROUND(E81*F81,2)</f>
        <v>0</v>
      </c>
      <c r="H81" s="160"/>
      <c r="I81" s="159">
        <f>ROUND(E81*H81,2)</f>
        <v>0</v>
      </c>
      <c r="J81" s="160"/>
      <c r="K81" s="159">
        <f>ROUND(E81*J81,2)</f>
        <v>0</v>
      </c>
      <c r="L81" s="159">
        <v>21</v>
      </c>
      <c r="M81" s="159">
        <f>G81*(1+L81/100)</f>
        <v>0</v>
      </c>
      <c r="N81" s="159">
        <v>0</v>
      </c>
      <c r="O81" s="159">
        <f>ROUND(E81*N81,2)</f>
        <v>0</v>
      </c>
      <c r="P81" s="159">
        <v>3.6999999999999998E-2</v>
      </c>
      <c r="Q81" s="159">
        <f>ROUND(E81*P81,2)</f>
        <v>0.64</v>
      </c>
      <c r="R81" s="159"/>
      <c r="S81" s="159" t="s">
        <v>158</v>
      </c>
      <c r="T81" s="159" t="s">
        <v>158</v>
      </c>
      <c r="U81" s="159">
        <v>0.55000000000000004</v>
      </c>
      <c r="V81" s="159">
        <f>ROUND(E81*U81,2)</f>
        <v>9.52</v>
      </c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159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87" t="s">
        <v>251</v>
      </c>
      <c r="D82" s="161"/>
      <c r="E82" s="162">
        <v>17.3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161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2.5" outlineLevel="1" x14ac:dyDescent="0.2">
      <c r="A83" s="178">
        <v>29</v>
      </c>
      <c r="B83" s="179" t="s">
        <v>252</v>
      </c>
      <c r="C83" s="188" t="s">
        <v>253</v>
      </c>
      <c r="D83" s="180" t="s">
        <v>210</v>
      </c>
      <c r="E83" s="181">
        <v>13</v>
      </c>
      <c r="F83" s="182"/>
      <c r="G83" s="183">
        <f>ROUND(E83*F83,2)</f>
        <v>0</v>
      </c>
      <c r="H83" s="160"/>
      <c r="I83" s="159">
        <f>ROUND(E83*H83,2)</f>
        <v>0</v>
      </c>
      <c r="J83" s="160"/>
      <c r="K83" s="159">
        <f>ROUND(E83*J83,2)</f>
        <v>0</v>
      </c>
      <c r="L83" s="159">
        <v>21</v>
      </c>
      <c r="M83" s="159">
        <f>G83*(1+L83/100)</f>
        <v>0</v>
      </c>
      <c r="N83" s="159">
        <v>0</v>
      </c>
      <c r="O83" s="159">
        <f>ROUND(E83*N83,2)</f>
        <v>0</v>
      </c>
      <c r="P83" s="159">
        <v>0.02</v>
      </c>
      <c r="Q83" s="159">
        <f>ROUND(E83*P83,2)</f>
        <v>0.26</v>
      </c>
      <c r="R83" s="159"/>
      <c r="S83" s="159" t="s">
        <v>158</v>
      </c>
      <c r="T83" s="159" t="s">
        <v>158</v>
      </c>
      <c r="U83" s="159">
        <v>0.34699999999999998</v>
      </c>
      <c r="V83" s="159">
        <f>ROUND(E83*U83,2)</f>
        <v>4.51</v>
      </c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159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78">
        <v>30</v>
      </c>
      <c r="B84" s="179" t="s">
        <v>254</v>
      </c>
      <c r="C84" s="188" t="s">
        <v>255</v>
      </c>
      <c r="D84" s="180" t="s">
        <v>210</v>
      </c>
      <c r="E84" s="181">
        <v>18</v>
      </c>
      <c r="F84" s="182"/>
      <c r="G84" s="183">
        <f>ROUND(E84*F84,2)</f>
        <v>0</v>
      </c>
      <c r="H84" s="160"/>
      <c r="I84" s="159">
        <f>ROUND(E84*H84,2)</f>
        <v>0</v>
      </c>
      <c r="J84" s="160"/>
      <c r="K84" s="159">
        <f>ROUND(E84*J84,2)</f>
        <v>0</v>
      </c>
      <c r="L84" s="159">
        <v>21</v>
      </c>
      <c r="M84" s="159">
        <f>G84*(1+L84/100)</f>
        <v>0</v>
      </c>
      <c r="N84" s="159">
        <v>0</v>
      </c>
      <c r="O84" s="159">
        <f>ROUND(E84*N84,2)</f>
        <v>0</v>
      </c>
      <c r="P84" s="159">
        <v>1.218E-2</v>
      </c>
      <c r="Q84" s="159">
        <f>ROUND(E84*P84,2)</f>
        <v>0.22</v>
      </c>
      <c r="R84" s="159"/>
      <c r="S84" s="159" t="s">
        <v>256</v>
      </c>
      <c r="T84" s="159" t="s">
        <v>158</v>
      </c>
      <c r="U84" s="159">
        <v>0.33100000000000002</v>
      </c>
      <c r="V84" s="159">
        <f>ROUND(E84*U84,2)</f>
        <v>5.96</v>
      </c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159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x14ac:dyDescent="0.2">
      <c r="A85" s="166" t="s">
        <v>153</v>
      </c>
      <c r="B85" s="167" t="s">
        <v>92</v>
      </c>
      <c r="C85" s="185" t="s">
        <v>93</v>
      </c>
      <c r="D85" s="168"/>
      <c r="E85" s="169"/>
      <c r="F85" s="170"/>
      <c r="G85" s="171">
        <f>SUMIF(AG86:AG86,"&lt;&gt;NOR",G86:G86)</f>
        <v>0</v>
      </c>
      <c r="H85" s="165"/>
      <c r="I85" s="165">
        <f>SUM(I86:I86)</f>
        <v>0</v>
      </c>
      <c r="J85" s="165"/>
      <c r="K85" s="165">
        <f>SUM(K86:K86)</f>
        <v>0</v>
      </c>
      <c r="L85" s="165"/>
      <c r="M85" s="165">
        <f>SUM(M86:M86)</f>
        <v>0</v>
      </c>
      <c r="N85" s="165"/>
      <c r="O85" s="165">
        <f>SUM(O86:O86)</f>
        <v>0</v>
      </c>
      <c r="P85" s="165"/>
      <c r="Q85" s="165">
        <f>SUM(Q86:Q86)</f>
        <v>0</v>
      </c>
      <c r="R85" s="165"/>
      <c r="S85" s="165"/>
      <c r="T85" s="165"/>
      <c r="U85" s="165"/>
      <c r="V85" s="165">
        <f>SUM(V86:V86)</f>
        <v>40.590000000000003</v>
      </c>
      <c r="W85" s="165"/>
      <c r="AG85" t="s">
        <v>154</v>
      </c>
    </row>
    <row r="86" spans="1:60" outlineLevel="1" x14ac:dyDescent="0.2">
      <c r="A86" s="178">
        <v>31</v>
      </c>
      <c r="B86" s="179" t="s">
        <v>257</v>
      </c>
      <c r="C86" s="188" t="s">
        <v>258</v>
      </c>
      <c r="D86" s="180" t="s">
        <v>200</v>
      </c>
      <c r="E86" s="181">
        <v>43.247019999999999</v>
      </c>
      <c r="F86" s="182"/>
      <c r="G86" s="183">
        <f>ROUND(E86*F86,2)</f>
        <v>0</v>
      </c>
      <c r="H86" s="160"/>
      <c r="I86" s="159">
        <f>ROUND(E86*H86,2)</f>
        <v>0</v>
      </c>
      <c r="J86" s="160"/>
      <c r="K86" s="159">
        <f>ROUND(E86*J86,2)</f>
        <v>0</v>
      </c>
      <c r="L86" s="159">
        <v>21</v>
      </c>
      <c r="M86" s="159">
        <f>G86*(1+L86/100)</f>
        <v>0</v>
      </c>
      <c r="N86" s="159">
        <v>0</v>
      </c>
      <c r="O86" s="159">
        <f>ROUND(E86*N86,2)</f>
        <v>0</v>
      </c>
      <c r="P86" s="159">
        <v>0</v>
      </c>
      <c r="Q86" s="159">
        <f>ROUND(E86*P86,2)</f>
        <v>0</v>
      </c>
      <c r="R86" s="159"/>
      <c r="S86" s="159" t="s">
        <v>158</v>
      </c>
      <c r="T86" s="159" t="s">
        <v>158</v>
      </c>
      <c r="U86" s="159">
        <v>0.9385</v>
      </c>
      <c r="V86" s="159">
        <f>ROUND(E86*U86,2)</f>
        <v>40.590000000000003</v>
      </c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259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x14ac:dyDescent="0.2">
      <c r="A87" s="166" t="s">
        <v>153</v>
      </c>
      <c r="B87" s="167" t="s">
        <v>94</v>
      </c>
      <c r="C87" s="185" t="s">
        <v>95</v>
      </c>
      <c r="D87" s="168"/>
      <c r="E87" s="169"/>
      <c r="F87" s="170"/>
      <c r="G87" s="171">
        <f>SUMIF(AG88:AG107,"&lt;&gt;NOR",G88:G107)</f>
        <v>0</v>
      </c>
      <c r="H87" s="165"/>
      <c r="I87" s="165">
        <f>SUM(I88:I107)</f>
        <v>0</v>
      </c>
      <c r="J87" s="165"/>
      <c r="K87" s="165">
        <f>SUM(K88:K107)</f>
        <v>0</v>
      </c>
      <c r="L87" s="165"/>
      <c r="M87" s="165">
        <f>SUM(M88:M107)</f>
        <v>0</v>
      </c>
      <c r="N87" s="165"/>
      <c r="O87" s="165">
        <f>SUM(O88:O107)</f>
        <v>1.2300000000000002</v>
      </c>
      <c r="P87" s="165"/>
      <c r="Q87" s="165">
        <f>SUM(Q88:Q107)</f>
        <v>0</v>
      </c>
      <c r="R87" s="165"/>
      <c r="S87" s="165"/>
      <c r="T87" s="165"/>
      <c r="U87" s="165"/>
      <c r="V87" s="165">
        <f>SUM(V88:V107)</f>
        <v>207.35000000000002</v>
      </c>
      <c r="W87" s="165"/>
      <c r="AG87" t="s">
        <v>154</v>
      </c>
    </row>
    <row r="88" spans="1:60" ht="22.5" outlineLevel="1" x14ac:dyDescent="0.2">
      <c r="A88" s="172">
        <v>32</v>
      </c>
      <c r="B88" s="173" t="s">
        <v>260</v>
      </c>
      <c r="C88" s="186" t="s">
        <v>261</v>
      </c>
      <c r="D88" s="174" t="s">
        <v>157</v>
      </c>
      <c r="E88" s="175">
        <v>54.26</v>
      </c>
      <c r="F88" s="176"/>
      <c r="G88" s="177">
        <f>ROUND(E88*F88,2)</f>
        <v>0</v>
      </c>
      <c r="H88" s="160"/>
      <c r="I88" s="159">
        <f>ROUND(E88*H88,2)</f>
        <v>0</v>
      </c>
      <c r="J88" s="160"/>
      <c r="K88" s="159">
        <f>ROUND(E88*J88,2)</f>
        <v>0</v>
      </c>
      <c r="L88" s="159">
        <v>21</v>
      </c>
      <c r="M88" s="159">
        <f>G88*(1+L88/100)</f>
        <v>0</v>
      </c>
      <c r="N88" s="159">
        <v>3.3E-4</v>
      </c>
      <c r="O88" s="159">
        <f>ROUND(E88*N88,2)</f>
        <v>0.02</v>
      </c>
      <c r="P88" s="159">
        <v>0</v>
      </c>
      <c r="Q88" s="159">
        <f>ROUND(E88*P88,2)</f>
        <v>0</v>
      </c>
      <c r="R88" s="159"/>
      <c r="S88" s="159" t="s">
        <v>158</v>
      </c>
      <c r="T88" s="159" t="s">
        <v>158</v>
      </c>
      <c r="U88" s="159">
        <v>2.75E-2</v>
      </c>
      <c r="V88" s="159">
        <f>ROUND(E88*U88,2)</f>
        <v>1.49</v>
      </c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159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187" t="s">
        <v>262</v>
      </c>
      <c r="D89" s="161"/>
      <c r="E89" s="162">
        <v>54.26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161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2.5" outlineLevel="1" x14ac:dyDescent="0.2">
      <c r="A90" s="172">
        <v>33</v>
      </c>
      <c r="B90" s="173" t="s">
        <v>263</v>
      </c>
      <c r="C90" s="186" t="s">
        <v>264</v>
      </c>
      <c r="D90" s="174" t="s">
        <v>157</v>
      </c>
      <c r="E90" s="175">
        <v>54.26</v>
      </c>
      <c r="F90" s="176"/>
      <c r="G90" s="177">
        <f>ROUND(E90*F90,2)</f>
        <v>0</v>
      </c>
      <c r="H90" s="160"/>
      <c r="I90" s="159">
        <f>ROUND(E90*H90,2)</f>
        <v>0</v>
      </c>
      <c r="J90" s="160"/>
      <c r="K90" s="159">
        <f>ROUND(E90*J90,2)</f>
        <v>0</v>
      </c>
      <c r="L90" s="159">
        <v>21</v>
      </c>
      <c r="M90" s="159">
        <f>G90*(1+L90/100)</f>
        <v>0</v>
      </c>
      <c r="N90" s="159">
        <v>5.5900000000000004E-3</v>
      </c>
      <c r="O90" s="159">
        <f>ROUND(E90*N90,2)</f>
        <v>0.3</v>
      </c>
      <c r="P90" s="159">
        <v>0</v>
      </c>
      <c r="Q90" s="159">
        <f>ROUND(E90*P90,2)</f>
        <v>0</v>
      </c>
      <c r="R90" s="159"/>
      <c r="S90" s="159" t="s">
        <v>158</v>
      </c>
      <c r="T90" s="159" t="s">
        <v>158</v>
      </c>
      <c r="U90" s="159">
        <v>0.22991</v>
      </c>
      <c r="V90" s="159">
        <f>ROUND(E90*U90,2)</f>
        <v>12.47</v>
      </c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159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187" t="s">
        <v>262</v>
      </c>
      <c r="D91" s="161"/>
      <c r="E91" s="162">
        <v>54.26</v>
      </c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161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ht="22.5" outlineLevel="1" x14ac:dyDescent="0.2">
      <c r="A92" s="172">
        <v>34</v>
      </c>
      <c r="B92" s="173" t="s">
        <v>265</v>
      </c>
      <c r="C92" s="186" t="s">
        <v>266</v>
      </c>
      <c r="D92" s="174" t="s">
        <v>157</v>
      </c>
      <c r="E92" s="175">
        <v>450.19499999999999</v>
      </c>
      <c r="F92" s="176"/>
      <c r="G92" s="177">
        <f>ROUND(E92*F92,2)</f>
        <v>0</v>
      </c>
      <c r="H92" s="160"/>
      <c r="I92" s="159">
        <f>ROUND(E92*H92,2)</f>
        <v>0</v>
      </c>
      <c r="J92" s="160"/>
      <c r="K92" s="159">
        <f>ROUND(E92*J92,2)</f>
        <v>0</v>
      </c>
      <c r="L92" s="159">
        <v>21</v>
      </c>
      <c r="M92" s="159">
        <f>G92*(1+L92/100)</f>
        <v>0</v>
      </c>
      <c r="N92" s="159">
        <v>2.1000000000000001E-4</v>
      </c>
      <c r="O92" s="159">
        <f>ROUND(E92*N92,2)</f>
        <v>0.09</v>
      </c>
      <c r="P92" s="159">
        <v>0</v>
      </c>
      <c r="Q92" s="159">
        <f>ROUND(E92*P92,2)</f>
        <v>0</v>
      </c>
      <c r="R92" s="159"/>
      <c r="S92" s="159" t="s">
        <v>158</v>
      </c>
      <c r="T92" s="159" t="s">
        <v>158</v>
      </c>
      <c r="U92" s="159">
        <v>9.5000000000000001E-2</v>
      </c>
      <c r="V92" s="159">
        <f>ROUND(E92*U92,2)</f>
        <v>42.77</v>
      </c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159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87" t="s">
        <v>267</v>
      </c>
      <c r="D93" s="161"/>
      <c r="E93" s="162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161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67.5" outlineLevel="1" x14ac:dyDescent="0.2">
      <c r="A94" s="157"/>
      <c r="B94" s="158"/>
      <c r="C94" s="187" t="s">
        <v>207</v>
      </c>
      <c r="D94" s="161"/>
      <c r="E94" s="162">
        <v>339.36</v>
      </c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161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187" t="s">
        <v>268</v>
      </c>
      <c r="D95" s="161"/>
      <c r="E95" s="162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161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78.75" outlineLevel="1" x14ac:dyDescent="0.2">
      <c r="A96" s="157"/>
      <c r="B96" s="158"/>
      <c r="C96" s="187" t="s">
        <v>269</v>
      </c>
      <c r="D96" s="161"/>
      <c r="E96" s="162">
        <v>130.035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161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87" t="s">
        <v>270</v>
      </c>
      <c r="D97" s="161"/>
      <c r="E97" s="162">
        <v>-19.2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161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ht="22.5" outlineLevel="1" x14ac:dyDescent="0.2">
      <c r="A98" s="172">
        <v>35</v>
      </c>
      <c r="B98" s="173" t="s">
        <v>271</v>
      </c>
      <c r="C98" s="186" t="s">
        <v>272</v>
      </c>
      <c r="D98" s="174" t="s">
        <v>157</v>
      </c>
      <c r="E98" s="175">
        <v>450.19499999999999</v>
      </c>
      <c r="F98" s="176"/>
      <c r="G98" s="177">
        <f>ROUND(E98*F98,2)</f>
        <v>0</v>
      </c>
      <c r="H98" s="160"/>
      <c r="I98" s="159">
        <f>ROUND(E98*H98,2)</f>
        <v>0</v>
      </c>
      <c r="J98" s="160"/>
      <c r="K98" s="159">
        <f>ROUND(E98*J98,2)</f>
        <v>0</v>
      </c>
      <c r="L98" s="159">
        <v>21</v>
      </c>
      <c r="M98" s="159">
        <f>G98*(1+L98/100)</f>
        <v>0</v>
      </c>
      <c r="N98" s="159">
        <v>1.58E-3</v>
      </c>
      <c r="O98" s="159">
        <f>ROUND(E98*N98,2)</f>
        <v>0.71</v>
      </c>
      <c r="P98" s="159">
        <v>0</v>
      </c>
      <c r="Q98" s="159">
        <f>ROUND(E98*P98,2)</f>
        <v>0</v>
      </c>
      <c r="R98" s="159"/>
      <c r="S98" s="159" t="s">
        <v>158</v>
      </c>
      <c r="T98" s="159" t="s">
        <v>158</v>
      </c>
      <c r="U98" s="159">
        <v>0.24</v>
      </c>
      <c r="V98" s="159">
        <f>ROUND(E98*U98,2)</f>
        <v>108.05</v>
      </c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159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187" t="s">
        <v>267</v>
      </c>
      <c r="D99" s="161"/>
      <c r="E99" s="162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161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ht="67.5" outlineLevel="1" x14ac:dyDescent="0.2">
      <c r="A100" s="157"/>
      <c r="B100" s="158"/>
      <c r="C100" s="187" t="s">
        <v>207</v>
      </c>
      <c r="D100" s="161"/>
      <c r="E100" s="162">
        <v>339.36</v>
      </c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161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87" t="s">
        <v>268</v>
      </c>
      <c r="D101" s="161"/>
      <c r="E101" s="162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161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78.75" outlineLevel="1" x14ac:dyDescent="0.2">
      <c r="A102" s="157"/>
      <c r="B102" s="158"/>
      <c r="C102" s="187" t="s">
        <v>273</v>
      </c>
      <c r="D102" s="161"/>
      <c r="E102" s="162">
        <v>130.035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161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187" t="s">
        <v>270</v>
      </c>
      <c r="D103" s="161"/>
      <c r="E103" s="162">
        <v>-19.2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161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ht="22.5" outlineLevel="1" x14ac:dyDescent="0.2">
      <c r="A104" s="172">
        <v>36</v>
      </c>
      <c r="B104" s="173" t="s">
        <v>274</v>
      </c>
      <c r="C104" s="186" t="s">
        <v>275</v>
      </c>
      <c r="D104" s="174" t="s">
        <v>167</v>
      </c>
      <c r="E104" s="175">
        <v>369.45</v>
      </c>
      <c r="F104" s="176"/>
      <c r="G104" s="177">
        <f>ROUND(E104*F104,2)</f>
        <v>0</v>
      </c>
      <c r="H104" s="160"/>
      <c r="I104" s="159">
        <f>ROUND(E104*H104,2)</f>
        <v>0</v>
      </c>
      <c r="J104" s="160"/>
      <c r="K104" s="159">
        <f>ROUND(E104*J104,2)</f>
        <v>0</v>
      </c>
      <c r="L104" s="159">
        <v>21</v>
      </c>
      <c r="M104" s="159">
        <f>G104*(1+L104/100)</f>
        <v>0</v>
      </c>
      <c r="N104" s="159">
        <v>2.9E-4</v>
      </c>
      <c r="O104" s="159">
        <f>ROUND(E104*N104,2)</f>
        <v>0.11</v>
      </c>
      <c r="P104" s="159">
        <v>0</v>
      </c>
      <c r="Q104" s="159">
        <f>ROUND(E104*P104,2)</f>
        <v>0</v>
      </c>
      <c r="R104" s="159"/>
      <c r="S104" s="159" t="s">
        <v>158</v>
      </c>
      <c r="T104" s="159" t="s">
        <v>158</v>
      </c>
      <c r="U104" s="159">
        <v>0.11</v>
      </c>
      <c r="V104" s="159">
        <f>ROUND(E104*U104,2)</f>
        <v>40.64</v>
      </c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159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ht="78.75" outlineLevel="1" x14ac:dyDescent="0.2">
      <c r="A105" s="157"/>
      <c r="B105" s="158"/>
      <c r="C105" s="187" t="s">
        <v>276</v>
      </c>
      <c r="D105" s="161"/>
      <c r="E105" s="162">
        <v>433.45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161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187" t="s">
        <v>277</v>
      </c>
      <c r="D106" s="161"/>
      <c r="E106" s="162">
        <v>-64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161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78">
        <v>37</v>
      </c>
      <c r="B107" s="179" t="s">
        <v>278</v>
      </c>
      <c r="C107" s="188" t="s">
        <v>279</v>
      </c>
      <c r="D107" s="180" t="s">
        <v>200</v>
      </c>
      <c r="E107" s="181">
        <v>1.23421</v>
      </c>
      <c r="F107" s="182"/>
      <c r="G107" s="183">
        <f>ROUND(E107*F107,2)</f>
        <v>0</v>
      </c>
      <c r="H107" s="160"/>
      <c r="I107" s="159">
        <f>ROUND(E107*H107,2)</f>
        <v>0</v>
      </c>
      <c r="J107" s="160"/>
      <c r="K107" s="159">
        <f>ROUND(E107*J107,2)</f>
        <v>0</v>
      </c>
      <c r="L107" s="159">
        <v>21</v>
      </c>
      <c r="M107" s="159">
        <f>G107*(1+L107/100)</f>
        <v>0</v>
      </c>
      <c r="N107" s="159">
        <v>0</v>
      </c>
      <c r="O107" s="159">
        <f>ROUND(E107*N107,2)</f>
        <v>0</v>
      </c>
      <c r="P107" s="159">
        <v>0</v>
      </c>
      <c r="Q107" s="159">
        <f>ROUND(E107*P107,2)</f>
        <v>0</v>
      </c>
      <c r="R107" s="159"/>
      <c r="S107" s="159" t="s">
        <v>158</v>
      </c>
      <c r="T107" s="159" t="s">
        <v>158</v>
      </c>
      <c r="U107" s="159">
        <v>1.5669999999999999</v>
      </c>
      <c r="V107" s="159">
        <f>ROUND(E107*U107,2)</f>
        <v>1.93</v>
      </c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259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x14ac:dyDescent="0.2">
      <c r="A108" s="166" t="s">
        <v>153</v>
      </c>
      <c r="B108" s="167" t="s">
        <v>100</v>
      </c>
      <c r="C108" s="185" t="s">
        <v>101</v>
      </c>
      <c r="D108" s="168"/>
      <c r="E108" s="169"/>
      <c r="F108" s="170"/>
      <c r="G108" s="171">
        <f>SUMIF(AG109:AG112,"&lt;&gt;NOR",G109:G112)</f>
        <v>0</v>
      </c>
      <c r="H108" s="165"/>
      <c r="I108" s="165">
        <f>SUM(I109:I112)</f>
        <v>0</v>
      </c>
      <c r="J108" s="165"/>
      <c r="K108" s="165">
        <f>SUM(K109:K112)</f>
        <v>0</v>
      </c>
      <c r="L108" s="165"/>
      <c r="M108" s="165">
        <f>SUM(M109:M112)</f>
        <v>0</v>
      </c>
      <c r="N108" s="165"/>
      <c r="O108" s="165">
        <f>SUM(O109:O112)</f>
        <v>0.01</v>
      </c>
      <c r="P108" s="165"/>
      <c r="Q108" s="165">
        <f>SUM(Q109:Q112)</f>
        <v>0.04</v>
      </c>
      <c r="R108" s="165"/>
      <c r="S108" s="165"/>
      <c r="T108" s="165"/>
      <c r="U108" s="165"/>
      <c r="V108" s="165">
        <f>SUM(V109:V112)</f>
        <v>1.72</v>
      </c>
      <c r="W108" s="165"/>
      <c r="AG108" t="s">
        <v>154</v>
      </c>
    </row>
    <row r="109" spans="1:60" outlineLevel="1" x14ac:dyDescent="0.2">
      <c r="A109" s="178">
        <v>38</v>
      </c>
      <c r="B109" s="179" t="s">
        <v>280</v>
      </c>
      <c r="C109" s="188" t="s">
        <v>281</v>
      </c>
      <c r="D109" s="180" t="s">
        <v>282</v>
      </c>
      <c r="E109" s="181">
        <v>3</v>
      </c>
      <c r="F109" s="182"/>
      <c r="G109" s="183">
        <f>ROUND(E109*F109,2)</f>
        <v>0</v>
      </c>
      <c r="H109" s="160"/>
      <c r="I109" s="159">
        <f>ROUND(E109*H109,2)</f>
        <v>0</v>
      </c>
      <c r="J109" s="160"/>
      <c r="K109" s="159">
        <f>ROUND(E109*J109,2)</f>
        <v>0</v>
      </c>
      <c r="L109" s="159">
        <v>21</v>
      </c>
      <c r="M109" s="159">
        <f>G109*(1+L109/100)</f>
        <v>0</v>
      </c>
      <c r="N109" s="159">
        <v>0</v>
      </c>
      <c r="O109" s="159">
        <f>ROUND(E109*N109,2)</f>
        <v>0</v>
      </c>
      <c r="P109" s="159">
        <v>1.4930000000000001E-2</v>
      </c>
      <c r="Q109" s="159">
        <f>ROUND(E109*P109,2)</f>
        <v>0.04</v>
      </c>
      <c r="R109" s="159"/>
      <c r="S109" s="159" t="s">
        <v>256</v>
      </c>
      <c r="T109" s="159" t="s">
        <v>158</v>
      </c>
      <c r="U109" s="159">
        <v>0.23799999999999999</v>
      </c>
      <c r="V109" s="159">
        <f>ROUND(E109*U109,2)</f>
        <v>0.71</v>
      </c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159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78">
        <v>39</v>
      </c>
      <c r="B110" s="179" t="s">
        <v>283</v>
      </c>
      <c r="C110" s="188" t="s">
        <v>284</v>
      </c>
      <c r="D110" s="180" t="s">
        <v>282</v>
      </c>
      <c r="E110" s="181">
        <v>3</v>
      </c>
      <c r="F110" s="182"/>
      <c r="G110" s="183">
        <f>ROUND(E110*F110,2)</f>
        <v>0</v>
      </c>
      <c r="H110" s="160"/>
      <c r="I110" s="159">
        <f>ROUND(E110*H110,2)</f>
        <v>0</v>
      </c>
      <c r="J110" s="160"/>
      <c r="K110" s="159">
        <f>ROUND(E110*J110,2)</f>
        <v>0</v>
      </c>
      <c r="L110" s="159">
        <v>21</v>
      </c>
      <c r="M110" s="159">
        <f>G110*(1+L110/100)</f>
        <v>0</v>
      </c>
      <c r="N110" s="159">
        <v>3.0000000000000001E-5</v>
      </c>
      <c r="O110" s="159">
        <f>ROUND(E110*N110,2)</f>
        <v>0</v>
      </c>
      <c r="P110" s="159">
        <v>0</v>
      </c>
      <c r="Q110" s="159">
        <f>ROUND(E110*P110,2)</f>
        <v>0</v>
      </c>
      <c r="R110" s="159"/>
      <c r="S110" s="159" t="s">
        <v>158</v>
      </c>
      <c r="T110" s="159" t="s">
        <v>285</v>
      </c>
      <c r="U110" s="159">
        <v>0.33</v>
      </c>
      <c r="V110" s="159">
        <f>ROUND(E110*U110,2)</f>
        <v>0.99</v>
      </c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159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78">
        <v>40</v>
      </c>
      <c r="B111" s="179" t="s">
        <v>286</v>
      </c>
      <c r="C111" s="188" t="s">
        <v>287</v>
      </c>
      <c r="D111" s="180" t="s">
        <v>210</v>
      </c>
      <c r="E111" s="181">
        <v>3</v>
      </c>
      <c r="F111" s="182"/>
      <c r="G111" s="183">
        <f>ROUND(E111*F111,2)</f>
        <v>0</v>
      </c>
      <c r="H111" s="160"/>
      <c r="I111" s="159">
        <f>ROUND(E111*H111,2)</f>
        <v>0</v>
      </c>
      <c r="J111" s="160"/>
      <c r="K111" s="159">
        <f>ROUND(E111*J111,2)</f>
        <v>0</v>
      </c>
      <c r="L111" s="159">
        <v>21</v>
      </c>
      <c r="M111" s="159">
        <f>G111*(1+L111/100)</f>
        <v>0</v>
      </c>
      <c r="N111" s="159">
        <v>4.4999999999999997E-3</v>
      </c>
      <c r="O111" s="159">
        <f>ROUND(E111*N111,2)</f>
        <v>0.01</v>
      </c>
      <c r="P111" s="159">
        <v>0</v>
      </c>
      <c r="Q111" s="159">
        <f>ROUND(E111*P111,2)</f>
        <v>0</v>
      </c>
      <c r="R111" s="159"/>
      <c r="S111" s="159" t="s">
        <v>256</v>
      </c>
      <c r="T111" s="159" t="s">
        <v>285</v>
      </c>
      <c r="U111" s="159">
        <v>0</v>
      </c>
      <c r="V111" s="159">
        <f>ROUND(E111*U111,2)</f>
        <v>0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214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8">
        <v>41</v>
      </c>
      <c r="B112" s="179" t="s">
        <v>288</v>
      </c>
      <c r="C112" s="188" t="s">
        <v>289</v>
      </c>
      <c r="D112" s="180" t="s">
        <v>200</v>
      </c>
      <c r="E112" s="181">
        <v>1.359E-2</v>
      </c>
      <c r="F112" s="182"/>
      <c r="G112" s="183">
        <f>ROUND(E112*F112,2)</f>
        <v>0</v>
      </c>
      <c r="H112" s="160"/>
      <c r="I112" s="159">
        <f>ROUND(E112*H112,2)</f>
        <v>0</v>
      </c>
      <c r="J112" s="160"/>
      <c r="K112" s="159">
        <f>ROUND(E112*J112,2)</f>
        <v>0</v>
      </c>
      <c r="L112" s="159">
        <v>21</v>
      </c>
      <c r="M112" s="159">
        <f>G112*(1+L112/100)</f>
        <v>0</v>
      </c>
      <c r="N112" s="159">
        <v>0</v>
      </c>
      <c r="O112" s="159">
        <f>ROUND(E112*N112,2)</f>
        <v>0</v>
      </c>
      <c r="P112" s="159">
        <v>0</v>
      </c>
      <c r="Q112" s="159">
        <f>ROUND(E112*P112,2)</f>
        <v>0</v>
      </c>
      <c r="R112" s="159"/>
      <c r="S112" s="159" t="s">
        <v>158</v>
      </c>
      <c r="T112" s="159" t="s">
        <v>158</v>
      </c>
      <c r="U112" s="159">
        <v>1.5169999999999999</v>
      </c>
      <c r="V112" s="159">
        <f>ROUND(E112*U112,2)</f>
        <v>0.02</v>
      </c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259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x14ac:dyDescent="0.2">
      <c r="A113" s="166" t="s">
        <v>153</v>
      </c>
      <c r="B113" s="167" t="s">
        <v>108</v>
      </c>
      <c r="C113" s="185" t="s">
        <v>109</v>
      </c>
      <c r="D113" s="168"/>
      <c r="E113" s="169"/>
      <c r="F113" s="170"/>
      <c r="G113" s="171">
        <f>SUMIF(AG114:AG138,"&lt;&gt;NOR",G114:G138)</f>
        <v>0</v>
      </c>
      <c r="H113" s="165"/>
      <c r="I113" s="165">
        <f>SUM(I114:I138)</f>
        <v>0</v>
      </c>
      <c r="J113" s="165"/>
      <c r="K113" s="165">
        <f>SUM(K114:K138)</f>
        <v>0</v>
      </c>
      <c r="L113" s="165"/>
      <c r="M113" s="165">
        <f>SUM(M114:M138)</f>
        <v>0</v>
      </c>
      <c r="N113" s="165"/>
      <c r="O113" s="165">
        <f>SUM(O114:O138)</f>
        <v>1.1800000000000002</v>
      </c>
      <c r="P113" s="165"/>
      <c r="Q113" s="165">
        <f>SUM(Q114:Q138)</f>
        <v>1.59</v>
      </c>
      <c r="R113" s="165"/>
      <c r="S113" s="165"/>
      <c r="T113" s="165"/>
      <c r="U113" s="165"/>
      <c r="V113" s="165">
        <f>SUM(V114:V138)</f>
        <v>151.07</v>
      </c>
      <c r="W113" s="165"/>
      <c r="AG113" t="s">
        <v>154</v>
      </c>
    </row>
    <row r="114" spans="1:60" outlineLevel="1" x14ac:dyDescent="0.2">
      <c r="A114" s="178">
        <v>42</v>
      </c>
      <c r="B114" s="179" t="s">
        <v>290</v>
      </c>
      <c r="C114" s="188" t="s">
        <v>291</v>
      </c>
      <c r="D114" s="180" t="s">
        <v>210</v>
      </c>
      <c r="E114" s="181">
        <v>4</v>
      </c>
      <c r="F114" s="182"/>
      <c r="G114" s="183">
        <f>ROUND(E114*F114,2)</f>
        <v>0</v>
      </c>
      <c r="H114" s="160"/>
      <c r="I114" s="159">
        <f>ROUND(E114*H114,2)</f>
        <v>0</v>
      </c>
      <c r="J114" s="160"/>
      <c r="K114" s="159">
        <f>ROUND(E114*J114,2)</f>
        <v>0</v>
      </c>
      <c r="L114" s="159">
        <v>21</v>
      </c>
      <c r="M114" s="159">
        <f>G114*(1+L114/100)</f>
        <v>0</v>
      </c>
      <c r="N114" s="159">
        <v>0</v>
      </c>
      <c r="O114" s="159">
        <f>ROUND(E114*N114,2)</f>
        <v>0</v>
      </c>
      <c r="P114" s="159">
        <v>5.0000000000000001E-3</v>
      </c>
      <c r="Q114" s="159">
        <f>ROUND(E114*P114,2)</f>
        <v>0.02</v>
      </c>
      <c r="R114" s="159"/>
      <c r="S114" s="159" t="s">
        <v>256</v>
      </c>
      <c r="T114" s="159" t="s">
        <v>158</v>
      </c>
      <c r="U114" s="159">
        <v>8.4000000000000005E-2</v>
      </c>
      <c r="V114" s="159">
        <f>ROUND(E114*U114,2)</f>
        <v>0.34</v>
      </c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159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78">
        <v>43</v>
      </c>
      <c r="B115" s="179" t="s">
        <v>292</v>
      </c>
      <c r="C115" s="188" t="s">
        <v>293</v>
      </c>
      <c r="D115" s="180" t="s">
        <v>210</v>
      </c>
      <c r="E115" s="181">
        <v>26</v>
      </c>
      <c r="F115" s="182"/>
      <c r="G115" s="183">
        <f>ROUND(E115*F115,2)</f>
        <v>0</v>
      </c>
      <c r="H115" s="160"/>
      <c r="I115" s="159">
        <f>ROUND(E115*H115,2)</f>
        <v>0</v>
      </c>
      <c r="J115" s="160"/>
      <c r="K115" s="159">
        <f>ROUND(E115*J115,2)</f>
        <v>0</v>
      </c>
      <c r="L115" s="159">
        <v>21</v>
      </c>
      <c r="M115" s="159">
        <f>G115*(1+L115/100)</f>
        <v>0</v>
      </c>
      <c r="N115" s="159">
        <v>0</v>
      </c>
      <c r="O115" s="159">
        <f>ROUND(E115*N115,2)</f>
        <v>0</v>
      </c>
      <c r="P115" s="159">
        <v>0.02</v>
      </c>
      <c r="Q115" s="159">
        <f>ROUND(E115*P115,2)</f>
        <v>0.52</v>
      </c>
      <c r="R115" s="159"/>
      <c r="S115" s="159" t="s">
        <v>256</v>
      </c>
      <c r="T115" s="159" t="s">
        <v>158</v>
      </c>
      <c r="U115" s="159">
        <v>0.14599999999999999</v>
      </c>
      <c r="V115" s="159">
        <f>ROUND(E115*U115,2)</f>
        <v>3.8</v>
      </c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159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78">
        <v>44</v>
      </c>
      <c r="B116" s="179" t="s">
        <v>294</v>
      </c>
      <c r="C116" s="188" t="s">
        <v>295</v>
      </c>
      <c r="D116" s="180" t="s">
        <v>157</v>
      </c>
      <c r="E116" s="181">
        <v>90.4</v>
      </c>
      <c r="F116" s="182"/>
      <c r="G116" s="183">
        <f>ROUND(E116*F116,2)</f>
        <v>0</v>
      </c>
      <c r="H116" s="160"/>
      <c r="I116" s="159">
        <f>ROUND(E116*H116,2)</f>
        <v>0</v>
      </c>
      <c r="J116" s="160"/>
      <c r="K116" s="159">
        <f>ROUND(E116*J116,2)</f>
        <v>0</v>
      </c>
      <c r="L116" s="159">
        <v>21</v>
      </c>
      <c r="M116" s="159">
        <f>G116*(1+L116/100)</f>
        <v>0</v>
      </c>
      <c r="N116" s="159">
        <v>0</v>
      </c>
      <c r="O116" s="159">
        <f>ROUND(E116*N116,2)</f>
        <v>0</v>
      </c>
      <c r="P116" s="159">
        <v>1.098E-2</v>
      </c>
      <c r="Q116" s="159">
        <f>ROUND(E116*P116,2)</f>
        <v>0.99</v>
      </c>
      <c r="R116" s="159"/>
      <c r="S116" s="159" t="s">
        <v>158</v>
      </c>
      <c r="T116" s="159" t="s">
        <v>158</v>
      </c>
      <c r="U116" s="159">
        <v>0.37</v>
      </c>
      <c r="V116" s="159">
        <f>ROUND(E116*U116,2)</f>
        <v>33.450000000000003</v>
      </c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159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72">
        <v>45</v>
      </c>
      <c r="B117" s="173" t="s">
        <v>296</v>
      </c>
      <c r="C117" s="186" t="s">
        <v>297</v>
      </c>
      <c r="D117" s="174" t="s">
        <v>157</v>
      </c>
      <c r="E117" s="175">
        <v>3.6</v>
      </c>
      <c r="F117" s="176"/>
      <c r="G117" s="177">
        <f>ROUND(E117*F117,2)</f>
        <v>0</v>
      </c>
      <c r="H117" s="160"/>
      <c r="I117" s="159">
        <f>ROUND(E117*H117,2)</f>
        <v>0</v>
      </c>
      <c r="J117" s="160"/>
      <c r="K117" s="159">
        <f>ROUND(E117*J117,2)</f>
        <v>0</v>
      </c>
      <c r="L117" s="159">
        <v>21</v>
      </c>
      <c r="M117" s="159">
        <f>G117*(1+L117/100)</f>
        <v>0</v>
      </c>
      <c r="N117" s="159">
        <v>0</v>
      </c>
      <c r="O117" s="159">
        <f>ROUND(E117*N117,2)</f>
        <v>0</v>
      </c>
      <c r="P117" s="159">
        <v>1.695E-2</v>
      </c>
      <c r="Q117" s="159">
        <f>ROUND(E117*P117,2)</f>
        <v>0.06</v>
      </c>
      <c r="R117" s="159"/>
      <c r="S117" s="159" t="s">
        <v>158</v>
      </c>
      <c r="T117" s="159" t="s">
        <v>158</v>
      </c>
      <c r="U117" s="159">
        <v>0.16400000000000001</v>
      </c>
      <c r="V117" s="159">
        <f>ROUND(E117*U117,2)</f>
        <v>0.59</v>
      </c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159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187" t="s">
        <v>298</v>
      </c>
      <c r="D118" s="161"/>
      <c r="E118" s="162">
        <v>3.6</v>
      </c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161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78">
        <v>46</v>
      </c>
      <c r="B119" s="179" t="s">
        <v>299</v>
      </c>
      <c r="C119" s="188" t="s">
        <v>300</v>
      </c>
      <c r="D119" s="180" t="s">
        <v>210</v>
      </c>
      <c r="E119" s="181">
        <v>1</v>
      </c>
      <c r="F119" s="182"/>
      <c r="G119" s="183">
        <f t="shared" ref="G119:G128" si="0">ROUND(E119*F119,2)</f>
        <v>0</v>
      </c>
      <c r="H119" s="160"/>
      <c r="I119" s="159">
        <f t="shared" ref="I119:I128" si="1">ROUND(E119*H119,2)</f>
        <v>0</v>
      </c>
      <c r="J119" s="160"/>
      <c r="K119" s="159">
        <f t="shared" ref="K119:K128" si="2">ROUND(E119*J119,2)</f>
        <v>0</v>
      </c>
      <c r="L119" s="159">
        <v>21</v>
      </c>
      <c r="M119" s="159">
        <f t="shared" ref="M119:M128" si="3">G119*(1+L119/100)</f>
        <v>0</v>
      </c>
      <c r="N119" s="159">
        <v>1.1999999999999999E-3</v>
      </c>
      <c r="O119" s="159">
        <f t="shared" ref="O119:O128" si="4">ROUND(E119*N119,2)</f>
        <v>0</v>
      </c>
      <c r="P119" s="159">
        <v>0</v>
      </c>
      <c r="Q119" s="159">
        <f t="shared" ref="Q119:Q128" si="5">ROUND(E119*P119,2)</f>
        <v>0</v>
      </c>
      <c r="R119" s="159"/>
      <c r="S119" s="159" t="s">
        <v>158</v>
      </c>
      <c r="T119" s="159" t="s">
        <v>158</v>
      </c>
      <c r="U119" s="159">
        <v>2.72</v>
      </c>
      <c r="V119" s="159">
        <f t="shared" ref="V119:V128" si="6">ROUND(E119*U119,2)</f>
        <v>2.72</v>
      </c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159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78">
        <v>47</v>
      </c>
      <c r="B120" s="179" t="s">
        <v>301</v>
      </c>
      <c r="C120" s="188" t="s">
        <v>302</v>
      </c>
      <c r="D120" s="180" t="s">
        <v>210</v>
      </c>
      <c r="E120" s="181">
        <v>1</v>
      </c>
      <c r="F120" s="182"/>
      <c r="G120" s="183">
        <f t="shared" si="0"/>
        <v>0</v>
      </c>
      <c r="H120" s="160"/>
      <c r="I120" s="159">
        <f t="shared" si="1"/>
        <v>0</v>
      </c>
      <c r="J120" s="160"/>
      <c r="K120" s="159">
        <f t="shared" si="2"/>
        <v>0</v>
      </c>
      <c r="L120" s="159">
        <v>21</v>
      </c>
      <c r="M120" s="159">
        <f t="shared" si="3"/>
        <v>0</v>
      </c>
      <c r="N120" s="159">
        <v>3.2000000000000001E-2</v>
      </c>
      <c r="O120" s="159">
        <f t="shared" si="4"/>
        <v>0.03</v>
      </c>
      <c r="P120" s="159">
        <v>0</v>
      </c>
      <c r="Q120" s="159">
        <f t="shared" si="5"/>
        <v>0</v>
      </c>
      <c r="R120" s="159" t="s">
        <v>213</v>
      </c>
      <c r="S120" s="159" t="s">
        <v>158</v>
      </c>
      <c r="T120" s="159" t="s">
        <v>158</v>
      </c>
      <c r="U120" s="159">
        <v>0</v>
      </c>
      <c r="V120" s="159">
        <f t="shared" si="6"/>
        <v>0</v>
      </c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214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78">
        <v>48</v>
      </c>
      <c r="B121" s="179" t="s">
        <v>303</v>
      </c>
      <c r="C121" s="188" t="s">
        <v>304</v>
      </c>
      <c r="D121" s="180" t="s">
        <v>210</v>
      </c>
      <c r="E121" s="181">
        <v>38</v>
      </c>
      <c r="F121" s="182"/>
      <c r="G121" s="183">
        <f t="shared" si="0"/>
        <v>0</v>
      </c>
      <c r="H121" s="160"/>
      <c r="I121" s="159">
        <f t="shared" si="1"/>
        <v>0</v>
      </c>
      <c r="J121" s="160"/>
      <c r="K121" s="159">
        <f t="shared" si="2"/>
        <v>0</v>
      </c>
      <c r="L121" s="159">
        <v>21</v>
      </c>
      <c r="M121" s="159">
        <f t="shared" si="3"/>
        <v>0</v>
      </c>
      <c r="N121" s="159">
        <v>0</v>
      </c>
      <c r="O121" s="159">
        <f t="shared" si="4"/>
        <v>0</v>
      </c>
      <c r="P121" s="159">
        <v>0</v>
      </c>
      <c r="Q121" s="159">
        <f t="shared" si="5"/>
        <v>0</v>
      </c>
      <c r="R121" s="159"/>
      <c r="S121" s="159" t="s">
        <v>158</v>
      </c>
      <c r="T121" s="159" t="s">
        <v>158</v>
      </c>
      <c r="U121" s="159">
        <v>1.45</v>
      </c>
      <c r="V121" s="159">
        <f t="shared" si="6"/>
        <v>55.1</v>
      </c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159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78">
        <v>49</v>
      </c>
      <c r="B122" s="179" t="s">
        <v>305</v>
      </c>
      <c r="C122" s="188" t="s">
        <v>306</v>
      </c>
      <c r="D122" s="180" t="s">
        <v>210</v>
      </c>
      <c r="E122" s="181">
        <v>18</v>
      </c>
      <c r="F122" s="182"/>
      <c r="G122" s="183">
        <f t="shared" si="0"/>
        <v>0</v>
      </c>
      <c r="H122" s="160"/>
      <c r="I122" s="159">
        <f t="shared" si="1"/>
        <v>0</v>
      </c>
      <c r="J122" s="160"/>
      <c r="K122" s="159">
        <f t="shared" si="2"/>
        <v>0</v>
      </c>
      <c r="L122" s="159">
        <v>21</v>
      </c>
      <c r="M122" s="159">
        <f t="shared" si="3"/>
        <v>0</v>
      </c>
      <c r="N122" s="159">
        <v>1.55E-2</v>
      </c>
      <c r="O122" s="159">
        <f t="shared" si="4"/>
        <v>0.28000000000000003</v>
      </c>
      <c r="P122" s="159">
        <v>0</v>
      </c>
      <c r="Q122" s="159">
        <f t="shared" si="5"/>
        <v>0</v>
      </c>
      <c r="R122" s="159" t="s">
        <v>213</v>
      </c>
      <c r="S122" s="159" t="s">
        <v>158</v>
      </c>
      <c r="T122" s="159" t="s">
        <v>158</v>
      </c>
      <c r="U122" s="159">
        <v>0</v>
      </c>
      <c r="V122" s="159">
        <f t="shared" si="6"/>
        <v>0</v>
      </c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214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78">
        <v>50</v>
      </c>
      <c r="B123" s="179" t="s">
        <v>307</v>
      </c>
      <c r="C123" s="188" t="s">
        <v>308</v>
      </c>
      <c r="D123" s="180" t="s">
        <v>210</v>
      </c>
      <c r="E123" s="181">
        <v>20</v>
      </c>
      <c r="F123" s="182"/>
      <c r="G123" s="183">
        <f t="shared" si="0"/>
        <v>0</v>
      </c>
      <c r="H123" s="160"/>
      <c r="I123" s="159">
        <f t="shared" si="1"/>
        <v>0</v>
      </c>
      <c r="J123" s="160"/>
      <c r="K123" s="159">
        <f t="shared" si="2"/>
        <v>0</v>
      </c>
      <c r="L123" s="159">
        <v>21</v>
      </c>
      <c r="M123" s="159">
        <f t="shared" si="3"/>
        <v>0</v>
      </c>
      <c r="N123" s="159">
        <v>1.6E-2</v>
      </c>
      <c r="O123" s="159">
        <f t="shared" si="4"/>
        <v>0.32</v>
      </c>
      <c r="P123" s="159">
        <v>0</v>
      </c>
      <c r="Q123" s="159">
        <f t="shared" si="5"/>
        <v>0</v>
      </c>
      <c r="R123" s="159" t="s">
        <v>213</v>
      </c>
      <c r="S123" s="159" t="s">
        <v>158</v>
      </c>
      <c r="T123" s="159" t="s">
        <v>158</v>
      </c>
      <c r="U123" s="159">
        <v>0</v>
      </c>
      <c r="V123" s="159">
        <f t="shared" si="6"/>
        <v>0</v>
      </c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214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78">
        <v>51</v>
      </c>
      <c r="B124" s="179" t="s">
        <v>309</v>
      </c>
      <c r="C124" s="188" t="s">
        <v>310</v>
      </c>
      <c r="D124" s="180" t="s">
        <v>210</v>
      </c>
      <c r="E124" s="181">
        <v>38</v>
      </c>
      <c r="F124" s="182"/>
      <c r="G124" s="183">
        <f t="shared" si="0"/>
        <v>0</v>
      </c>
      <c r="H124" s="160"/>
      <c r="I124" s="159">
        <f t="shared" si="1"/>
        <v>0</v>
      </c>
      <c r="J124" s="160"/>
      <c r="K124" s="159">
        <f t="shared" si="2"/>
        <v>0</v>
      </c>
      <c r="L124" s="159">
        <v>21</v>
      </c>
      <c r="M124" s="159">
        <f t="shared" si="3"/>
        <v>0</v>
      </c>
      <c r="N124" s="159">
        <v>0</v>
      </c>
      <c r="O124" s="159">
        <f t="shared" si="4"/>
        <v>0</v>
      </c>
      <c r="P124" s="159">
        <v>0</v>
      </c>
      <c r="Q124" s="159">
        <f t="shared" si="5"/>
        <v>0</v>
      </c>
      <c r="R124" s="159"/>
      <c r="S124" s="159" t="s">
        <v>158</v>
      </c>
      <c r="T124" s="159" t="s">
        <v>158</v>
      </c>
      <c r="U124" s="159">
        <v>0.77500000000000002</v>
      </c>
      <c r="V124" s="159">
        <f t="shared" si="6"/>
        <v>29.45</v>
      </c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159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78">
        <v>52</v>
      </c>
      <c r="B125" s="179" t="s">
        <v>311</v>
      </c>
      <c r="C125" s="188" t="s">
        <v>312</v>
      </c>
      <c r="D125" s="180" t="s">
        <v>210</v>
      </c>
      <c r="E125" s="181">
        <v>9</v>
      </c>
      <c r="F125" s="182"/>
      <c r="G125" s="183">
        <f t="shared" si="0"/>
        <v>0</v>
      </c>
      <c r="H125" s="160"/>
      <c r="I125" s="159">
        <f t="shared" si="1"/>
        <v>0</v>
      </c>
      <c r="J125" s="160"/>
      <c r="K125" s="159">
        <f t="shared" si="2"/>
        <v>0</v>
      </c>
      <c r="L125" s="159">
        <v>21</v>
      </c>
      <c r="M125" s="159">
        <f t="shared" si="3"/>
        <v>0</v>
      </c>
      <c r="N125" s="159">
        <v>7.5000000000000002E-4</v>
      </c>
      <c r="O125" s="159">
        <f t="shared" si="4"/>
        <v>0.01</v>
      </c>
      <c r="P125" s="159">
        <v>0</v>
      </c>
      <c r="Q125" s="159">
        <f t="shared" si="5"/>
        <v>0</v>
      </c>
      <c r="R125" s="159" t="s">
        <v>213</v>
      </c>
      <c r="S125" s="159" t="s">
        <v>158</v>
      </c>
      <c r="T125" s="159" t="s">
        <v>158</v>
      </c>
      <c r="U125" s="159">
        <v>0</v>
      </c>
      <c r="V125" s="159">
        <f t="shared" si="6"/>
        <v>0</v>
      </c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214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78">
        <v>53</v>
      </c>
      <c r="B126" s="179" t="s">
        <v>313</v>
      </c>
      <c r="C126" s="188" t="s">
        <v>314</v>
      </c>
      <c r="D126" s="180" t="s">
        <v>210</v>
      </c>
      <c r="E126" s="181">
        <v>29</v>
      </c>
      <c r="F126" s="182"/>
      <c r="G126" s="183">
        <f t="shared" si="0"/>
        <v>0</v>
      </c>
      <c r="H126" s="160"/>
      <c r="I126" s="159">
        <f t="shared" si="1"/>
        <v>0</v>
      </c>
      <c r="J126" s="160"/>
      <c r="K126" s="159">
        <f t="shared" si="2"/>
        <v>0</v>
      </c>
      <c r="L126" s="159">
        <v>21</v>
      </c>
      <c r="M126" s="159">
        <f t="shared" si="3"/>
        <v>0</v>
      </c>
      <c r="N126" s="159">
        <v>7.5000000000000002E-4</v>
      </c>
      <c r="O126" s="159">
        <f t="shared" si="4"/>
        <v>0.02</v>
      </c>
      <c r="P126" s="159">
        <v>0</v>
      </c>
      <c r="Q126" s="159">
        <f t="shared" si="5"/>
        <v>0</v>
      </c>
      <c r="R126" s="159" t="s">
        <v>213</v>
      </c>
      <c r="S126" s="159" t="s">
        <v>158</v>
      </c>
      <c r="T126" s="159" t="s">
        <v>158</v>
      </c>
      <c r="U126" s="159">
        <v>0</v>
      </c>
      <c r="V126" s="159">
        <f t="shared" si="6"/>
        <v>0</v>
      </c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214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78">
        <v>54</v>
      </c>
      <c r="B127" s="179" t="s">
        <v>315</v>
      </c>
      <c r="C127" s="188" t="s">
        <v>316</v>
      </c>
      <c r="D127" s="180" t="s">
        <v>317</v>
      </c>
      <c r="E127" s="181">
        <v>14</v>
      </c>
      <c r="F127" s="182"/>
      <c r="G127" s="183">
        <f t="shared" si="0"/>
        <v>0</v>
      </c>
      <c r="H127" s="160"/>
      <c r="I127" s="159">
        <f t="shared" si="1"/>
        <v>0</v>
      </c>
      <c r="J127" s="160"/>
      <c r="K127" s="159">
        <f t="shared" si="2"/>
        <v>0</v>
      </c>
      <c r="L127" s="159">
        <v>21</v>
      </c>
      <c r="M127" s="159">
        <f t="shared" si="3"/>
        <v>0</v>
      </c>
      <c r="N127" s="159">
        <v>2.0000000000000002E-5</v>
      </c>
      <c r="O127" s="159">
        <f t="shared" si="4"/>
        <v>0</v>
      </c>
      <c r="P127" s="159">
        <v>0</v>
      </c>
      <c r="Q127" s="159">
        <f t="shared" si="5"/>
        <v>0</v>
      </c>
      <c r="R127" s="159"/>
      <c r="S127" s="159" t="s">
        <v>158</v>
      </c>
      <c r="T127" s="159" t="s">
        <v>158</v>
      </c>
      <c r="U127" s="159">
        <v>1.1299999999999999</v>
      </c>
      <c r="V127" s="159">
        <f t="shared" si="6"/>
        <v>15.82</v>
      </c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159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72">
        <v>55</v>
      </c>
      <c r="B128" s="173" t="s">
        <v>318</v>
      </c>
      <c r="C128" s="186" t="s">
        <v>319</v>
      </c>
      <c r="D128" s="174" t="s">
        <v>157</v>
      </c>
      <c r="E128" s="175">
        <v>21.9</v>
      </c>
      <c r="F128" s="176"/>
      <c r="G128" s="177">
        <f t="shared" si="0"/>
        <v>0</v>
      </c>
      <c r="H128" s="160"/>
      <c r="I128" s="159">
        <f t="shared" si="1"/>
        <v>0</v>
      </c>
      <c r="J128" s="160"/>
      <c r="K128" s="159">
        <f t="shared" si="2"/>
        <v>0</v>
      </c>
      <c r="L128" s="159">
        <v>21</v>
      </c>
      <c r="M128" s="159">
        <f t="shared" si="3"/>
        <v>0</v>
      </c>
      <c r="N128" s="159">
        <v>6.0000000000000001E-3</v>
      </c>
      <c r="O128" s="159">
        <f t="shared" si="4"/>
        <v>0.13</v>
      </c>
      <c r="P128" s="159">
        <v>0</v>
      </c>
      <c r="Q128" s="159">
        <f t="shared" si="5"/>
        <v>0</v>
      </c>
      <c r="R128" s="159"/>
      <c r="S128" s="159" t="s">
        <v>256</v>
      </c>
      <c r="T128" s="159" t="s">
        <v>158</v>
      </c>
      <c r="U128" s="159">
        <v>0</v>
      </c>
      <c r="V128" s="159">
        <f t="shared" si="6"/>
        <v>0</v>
      </c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214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187" t="s">
        <v>320</v>
      </c>
      <c r="D129" s="161"/>
      <c r="E129" s="162">
        <v>3.42</v>
      </c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161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187" t="s">
        <v>321</v>
      </c>
      <c r="D130" s="161"/>
      <c r="E130" s="162">
        <v>14.22</v>
      </c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161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187" t="s">
        <v>322</v>
      </c>
      <c r="D131" s="161"/>
      <c r="E131" s="162">
        <v>4.26</v>
      </c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161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78">
        <v>56</v>
      </c>
      <c r="B132" s="179" t="s">
        <v>323</v>
      </c>
      <c r="C132" s="188" t="s">
        <v>324</v>
      </c>
      <c r="D132" s="180" t="s">
        <v>210</v>
      </c>
      <c r="E132" s="181">
        <v>3</v>
      </c>
      <c r="F132" s="182"/>
      <c r="G132" s="183">
        <f t="shared" ref="G132:G138" si="7">ROUND(E132*F132,2)</f>
        <v>0</v>
      </c>
      <c r="H132" s="160"/>
      <c r="I132" s="159">
        <f t="shared" ref="I132:I138" si="8">ROUND(E132*H132,2)</f>
        <v>0</v>
      </c>
      <c r="J132" s="160"/>
      <c r="K132" s="159">
        <f t="shared" ref="K132:K138" si="9">ROUND(E132*J132,2)</f>
        <v>0</v>
      </c>
      <c r="L132" s="159">
        <v>21</v>
      </c>
      <c r="M132" s="159">
        <f t="shared" ref="M132:M138" si="10">G132*(1+L132/100)</f>
        <v>0</v>
      </c>
      <c r="N132" s="159">
        <v>0</v>
      </c>
      <c r="O132" s="159">
        <f t="shared" ref="O132:O138" si="11">ROUND(E132*N132,2)</f>
        <v>0</v>
      </c>
      <c r="P132" s="159">
        <v>0</v>
      </c>
      <c r="Q132" s="159">
        <f t="shared" ref="Q132:Q138" si="12">ROUND(E132*P132,2)</f>
        <v>0</v>
      </c>
      <c r="R132" s="159"/>
      <c r="S132" s="159" t="s">
        <v>158</v>
      </c>
      <c r="T132" s="159" t="s">
        <v>285</v>
      </c>
      <c r="U132" s="159">
        <v>0.31</v>
      </c>
      <c r="V132" s="159">
        <f t="shared" ref="V132:V138" si="13">ROUND(E132*U132,2)</f>
        <v>0.93</v>
      </c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159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78">
        <v>57</v>
      </c>
      <c r="B133" s="179" t="s">
        <v>325</v>
      </c>
      <c r="C133" s="188" t="s">
        <v>326</v>
      </c>
      <c r="D133" s="180" t="s">
        <v>210</v>
      </c>
      <c r="E133" s="181">
        <v>3</v>
      </c>
      <c r="F133" s="182"/>
      <c r="G133" s="183">
        <f t="shared" si="7"/>
        <v>0</v>
      </c>
      <c r="H133" s="160"/>
      <c r="I133" s="159">
        <f t="shared" si="8"/>
        <v>0</v>
      </c>
      <c r="J133" s="160"/>
      <c r="K133" s="159">
        <f t="shared" si="9"/>
        <v>0</v>
      </c>
      <c r="L133" s="159">
        <v>21</v>
      </c>
      <c r="M133" s="159">
        <f t="shared" si="10"/>
        <v>0</v>
      </c>
      <c r="N133" s="159">
        <v>1.7000000000000001E-2</v>
      </c>
      <c r="O133" s="159">
        <f t="shared" si="11"/>
        <v>0.05</v>
      </c>
      <c r="P133" s="159">
        <v>0</v>
      </c>
      <c r="Q133" s="159">
        <f t="shared" si="12"/>
        <v>0</v>
      </c>
      <c r="R133" s="159" t="s">
        <v>213</v>
      </c>
      <c r="S133" s="159" t="s">
        <v>158</v>
      </c>
      <c r="T133" s="159" t="s">
        <v>285</v>
      </c>
      <c r="U133" s="159">
        <v>0</v>
      </c>
      <c r="V133" s="159">
        <f t="shared" si="13"/>
        <v>0</v>
      </c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214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78">
        <v>58</v>
      </c>
      <c r="B134" s="179" t="s">
        <v>327</v>
      </c>
      <c r="C134" s="188" t="s">
        <v>328</v>
      </c>
      <c r="D134" s="180" t="s">
        <v>210</v>
      </c>
      <c r="E134" s="181">
        <v>20</v>
      </c>
      <c r="F134" s="182"/>
      <c r="G134" s="183">
        <f t="shared" si="7"/>
        <v>0</v>
      </c>
      <c r="H134" s="160"/>
      <c r="I134" s="159">
        <f t="shared" si="8"/>
        <v>0</v>
      </c>
      <c r="J134" s="160"/>
      <c r="K134" s="159">
        <f t="shared" si="9"/>
        <v>0</v>
      </c>
      <c r="L134" s="159">
        <v>21</v>
      </c>
      <c r="M134" s="159">
        <f t="shared" si="10"/>
        <v>0</v>
      </c>
      <c r="N134" s="159">
        <v>0</v>
      </c>
      <c r="O134" s="159">
        <f t="shared" si="11"/>
        <v>0</v>
      </c>
      <c r="P134" s="159">
        <v>0</v>
      </c>
      <c r="Q134" s="159">
        <f t="shared" si="12"/>
        <v>0</v>
      </c>
      <c r="R134" s="159"/>
      <c r="S134" s="159" t="s">
        <v>256</v>
      </c>
      <c r="T134" s="159" t="s">
        <v>158</v>
      </c>
      <c r="U134" s="159">
        <v>0.31</v>
      </c>
      <c r="V134" s="159">
        <f t="shared" si="13"/>
        <v>6.2</v>
      </c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159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ht="22.5" outlineLevel="1" x14ac:dyDescent="0.2">
      <c r="A135" s="178">
        <v>59</v>
      </c>
      <c r="B135" s="179" t="s">
        <v>329</v>
      </c>
      <c r="C135" s="188" t="s">
        <v>330</v>
      </c>
      <c r="D135" s="180" t="s">
        <v>210</v>
      </c>
      <c r="E135" s="181">
        <v>3</v>
      </c>
      <c r="F135" s="182"/>
      <c r="G135" s="183">
        <f t="shared" si="7"/>
        <v>0</v>
      </c>
      <c r="H135" s="160"/>
      <c r="I135" s="159">
        <f t="shared" si="8"/>
        <v>0</v>
      </c>
      <c r="J135" s="160"/>
      <c r="K135" s="159">
        <f t="shared" si="9"/>
        <v>0</v>
      </c>
      <c r="L135" s="159">
        <v>21</v>
      </c>
      <c r="M135" s="159">
        <f t="shared" si="10"/>
        <v>0</v>
      </c>
      <c r="N135" s="159">
        <v>1.7000000000000001E-2</v>
      </c>
      <c r="O135" s="159">
        <f t="shared" si="11"/>
        <v>0.05</v>
      </c>
      <c r="P135" s="159">
        <v>0</v>
      </c>
      <c r="Q135" s="159">
        <f t="shared" si="12"/>
        <v>0</v>
      </c>
      <c r="R135" s="159" t="s">
        <v>213</v>
      </c>
      <c r="S135" s="159" t="s">
        <v>158</v>
      </c>
      <c r="T135" s="159" t="s">
        <v>285</v>
      </c>
      <c r="U135" s="159">
        <v>0</v>
      </c>
      <c r="V135" s="159">
        <f t="shared" si="13"/>
        <v>0</v>
      </c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214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ht="22.5" outlineLevel="1" x14ac:dyDescent="0.2">
      <c r="A136" s="178">
        <v>60</v>
      </c>
      <c r="B136" s="179" t="s">
        <v>331</v>
      </c>
      <c r="C136" s="188" t="s">
        <v>332</v>
      </c>
      <c r="D136" s="180" t="s">
        <v>210</v>
      </c>
      <c r="E136" s="181">
        <v>8</v>
      </c>
      <c r="F136" s="182"/>
      <c r="G136" s="183">
        <f t="shared" si="7"/>
        <v>0</v>
      </c>
      <c r="H136" s="160"/>
      <c r="I136" s="159">
        <f t="shared" si="8"/>
        <v>0</v>
      </c>
      <c r="J136" s="160"/>
      <c r="K136" s="159">
        <f t="shared" si="9"/>
        <v>0</v>
      </c>
      <c r="L136" s="159">
        <v>21</v>
      </c>
      <c r="M136" s="159">
        <f t="shared" si="10"/>
        <v>0</v>
      </c>
      <c r="N136" s="159">
        <v>1.7000000000000001E-2</v>
      </c>
      <c r="O136" s="159">
        <f t="shared" si="11"/>
        <v>0.14000000000000001</v>
      </c>
      <c r="P136" s="159">
        <v>0</v>
      </c>
      <c r="Q136" s="159">
        <f t="shared" si="12"/>
        <v>0</v>
      </c>
      <c r="R136" s="159"/>
      <c r="S136" s="159" t="s">
        <v>256</v>
      </c>
      <c r="T136" s="159" t="s">
        <v>285</v>
      </c>
      <c r="U136" s="159">
        <v>0</v>
      </c>
      <c r="V136" s="159">
        <f t="shared" si="13"/>
        <v>0</v>
      </c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214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22.5" outlineLevel="1" x14ac:dyDescent="0.2">
      <c r="A137" s="178">
        <v>61</v>
      </c>
      <c r="B137" s="179" t="s">
        <v>333</v>
      </c>
      <c r="C137" s="188" t="s">
        <v>334</v>
      </c>
      <c r="D137" s="180" t="s">
        <v>210</v>
      </c>
      <c r="E137" s="181">
        <v>9</v>
      </c>
      <c r="F137" s="182"/>
      <c r="G137" s="183">
        <f t="shared" si="7"/>
        <v>0</v>
      </c>
      <c r="H137" s="160"/>
      <c r="I137" s="159">
        <f t="shared" si="8"/>
        <v>0</v>
      </c>
      <c r="J137" s="160"/>
      <c r="K137" s="159">
        <f t="shared" si="9"/>
        <v>0</v>
      </c>
      <c r="L137" s="159">
        <v>21</v>
      </c>
      <c r="M137" s="159">
        <f t="shared" si="10"/>
        <v>0</v>
      </c>
      <c r="N137" s="159">
        <v>1.7000000000000001E-2</v>
      </c>
      <c r="O137" s="159">
        <f t="shared" si="11"/>
        <v>0.15</v>
      </c>
      <c r="P137" s="159">
        <v>0</v>
      </c>
      <c r="Q137" s="159">
        <f t="shared" si="12"/>
        <v>0</v>
      </c>
      <c r="R137" s="159"/>
      <c r="S137" s="159" t="s">
        <v>256</v>
      </c>
      <c r="T137" s="159" t="s">
        <v>285</v>
      </c>
      <c r="U137" s="159">
        <v>0</v>
      </c>
      <c r="V137" s="159">
        <f t="shared" si="13"/>
        <v>0</v>
      </c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214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78">
        <v>62</v>
      </c>
      <c r="B138" s="179" t="s">
        <v>335</v>
      </c>
      <c r="C138" s="188" t="s">
        <v>336</v>
      </c>
      <c r="D138" s="180" t="s">
        <v>200</v>
      </c>
      <c r="E138" s="181">
        <v>1.1833800000000001</v>
      </c>
      <c r="F138" s="182"/>
      <c r="G138" s="183">
        <f t="shared" si="7"/>
        <v>0</v>
      </c>
      <c r="H138" s="160"/>
      <c r="I138" s="159">
        <f t="shared" si="8"/>
        <v>0</v>
      </c>
      <c r="J138" s="160"/>
      <c r="K138" s="159">
        <f t="shared" si="9"/>
        <v>0</v>
      </c>
      <c r="L138" s="159">
        <v>21</v>
      </c>
      <c r="M138" s="159">
        <f t="shared" si="10"/>
        <v>0</v>
      </c>
      <c r="N138" s="159">
        <v>0</v>
      </c>
      <c r="O138" s="159">
        <f t="shared" si="11"/>
        <v>0</v>
      </c>
      <c r="P138" s="159">
        <v>0</v>
      </c>
      <c r="Q138" s="159">
        <f t="shared" si="12"/>
        <v>0</v>
      </c>
      <c r="R138" s="159"/>
      <c r="S138" s="159" t="s">
        <v>158</v>
      </c>
      <c r="T138" s="159" t="s">
        <v>158</v>
      </c>
      <c r="U138" s="159">
        <v>2.2549999999999999</v>
      </c>
      <c r="V138" s="159">
        <f t="shared" si="13"/>
        <v>2.67</v>
      </c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259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x14ac:dyDescent="0.2">
      <c r="A139" s="166" t="s">
        <v>153</v>
      </c>
      <c r="B139" s="167" t="s">
        <v>110</v>
      </c>
      <c r="C139" s="185" t="s">
        <v>111</v>
      </c>
      <c r="D139" s="168"/>
      <c r="E139" s="169"/>
      <c r="F139" s="170"/>
      <c r="G139" s="171">
        <f>SUMIF(AG140:AG157,"&lt;&gt;NOR",G140:G157)</f>
        <v>0</v>
      </c>
      <c r="H139" s="165"/>
      <c r="I139" s="165">
        <f>SUM(I140:I157)</f>
        <v>0</v>
      </c>
      <c r="J139" s="165"/>
      <c r="K139" s="165">
        <f>SUM(K140:K157)</f>
        <v>0</v>
      </c>
      <c r="L139" s="165"/>
      <c r="M139" s="165">
        <f>SUM(M140:M157)</f>
        <v>0</v>
      </c>
      <c r="N139" s="165"/>
      <c r="O139" s="165">
        <f>SUM(O140:O157)</f>
        <v>1.02</v>
      </c>
      <c r="P139" s="165"/>
      <c r="Q139" s="165">
        <f>SUM(Q140:Q157)</f>
        <v>0.62</v>
      </c>
      <c r="R139" s="165"/>
      <c r="S139" s="165"/>
      <c r="T139" s="165"/>
      <c r="U139" s="165"/>
      <c r="V139" s="165">
        <f>SUM(V140:V157)</f>
        <v>222.34</v>
      </c>
      <c r="W139" s="165"/>
      <c r="AG139" t="s">
        <v>154</v>
      </c>
    </row>
    <row r="140" spans="1:60" outlineLevel="1" x14ac:dyDescent="0.2">
      <c r="A140" s="172">
        <v>63</v>
      </c>
      <c r="B140" s="173" t="s">
        <v>337</v>
      </c>
      <c r="C140" s="186" t="s">
        <v>338</v>
      </c>
      <c r="D140" s="174" t="s">
        <v>157</v>
      </c>
      <c r="E140" s="175">
        <v>120.25</v>
      </c>
      <c r="F140" s="176"/>
      <c r="G140" s="177">
        <f>ROUND(E140*F140,2)</f>
        <v>0</v>
      </c>
      <c r="H140" s="160"/>
      <c r="I140" s="159">
        <f>ROUND(E140*H140,2)</f>
        <v>0</v>
      </c>
      <c r="J140" s="160"/>
      <c r="K140" s="159">
        <f>ROUND(E140*J140,2)</f>
        <v>0</v>
      </c>
      <c r="L140" s="159">
        <v>21</v>
      </c>
      <c r="M140" s="159">
        <f>G140*(1+L140/100)</f>
        <v>0</v>
      </c>
      <c r="N140" s="159">
        <v>0</v>
      </c>
      <c r="O140" s="159">
        <f>ROUND(E140*N140,2)</f>
        <v>0</v>
      </c>
      <c r="P140" s="159">
        <v>4.0000000000000001E-3</v>
      </c>
      <c r="Q140" s="159">
        <f>ROUND(E140*P140,2)</f>
        <v>0.48</v>
      </c>
      <c r="R140" s="159"/>
      <c r="S140" s="159" t="s">
        <v>158</v>
      </c>
      <c r="T140" s="159" t="s">
        <v>158</v>
      </c>
      <c r="U140" s="159">
        <v>0.41</v>
      </c>
      <c r="V140" s="159">
        <f>ROUND(E140*U140,2)</f>
        <v>49.3</v>
      </c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159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ht="22.5" outlineLevel="1" x14ac:dyDescent="0.2">
      <c r="A141" s="157"/>
      <c r="B141" s="158"/>
      <c r="C141" s="187" t="s">
        <v>339</v>
      </c>
      <c r="D141" s="161"/>
      <c r="E141" s="162">
        <v>120.25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161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72">
        <v>64</v>
      </c>
      <c r="B142" s="173" t="s">
        <v>340</v>
      </c>
      <c r="C142" s="186" t="s">
        <v>341</v>
      </c>
      <c r="D142" s="174" t="s">
        <v>157</v>
      </c>
      <c r="E142" s="175">
        <v>36</v>
      </c>
      <c r="F142" s="176"/>
      <c r="G142" s="177">
        <f>ROUND(E142*F142,2)</f>
        <v>0</v>
      </c>
      <c r="H142" s="160"/>
      <c r="I142" s="159">
        <f>ROUND(E142*H142,2)</f>
        <v>0</v>
      </c>
      <c r="J142" s="160"/>
      <c r="K142" s="159">
        <f>ROUND(E142*J142,2)</f>
        <v>0</v>
      </c>
      <c r="L142" s="159">
        <v>21</v>
      </c>
      <c r="M142" s="159">
        <f>G142*(1+L142/100)</f>
        <v>0</v>
      </c>
      <c r="N142" s="159">
        <v>0</v>
      </c>
      <c r="O142" s="159">
        <f>ROUND(E142*N142,2)</f>
        <v>0</v>
      </c>
      <c r="P142" s="159">
        <v>4.0000000000000001E-3</v>
      </c>
      <c r="Q142" s="159">
        <f>ROUND(E142*P142,2)</f>
        <v>0.14000000000000001</v>
      </c>
      <c r="R142" s="159"/>
      <c r="S142" s="159" t="s">
        <v>256</v>
      </c>
      <c r="T142" s="159" t="s">
        <v>285</v>
      </c>
      <c r="U142" s="159">
        <v>0.41</v>
      </c>
      <c r="V142" s="159">
        <f>ROUND(E142*U142,2)</f>
        <v>14.76</v>
      </c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159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187" t="s">
        <v>342</v>
      </c>
      <c r="D143" s="161"/>
      <c r="E143" s="162">
        <v>36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161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72">
        <v>65</v>
      </c>
      <c r="B144" s="173" t="s">
        <v>343</v>
      </c>
      <c r="C144" s="186" t="s">
        <v>344</v>
      </c>
      <c r="D144" s="174" t="s">
        <v>167</v>
      </c>
      <c r="E144" s="175">
        <v>17.3</v>
      </c>
      <c r="F144" s="176"/>
      <c r="G144" s="177">
        <f>ROUND(E144*F144,2)</f>
        <v>0</v>
      </c>
      <c r="H144" s="160"/>
      <c r="I144" s="159">
        <f>ROUND(E144*H144,2)</f>
        <v>0</v>
      </c>
      <c r="J144" s="160"/>
      <c r="K144" s="159">
        <f>ROUND(E144*J144,2)</f>
        <v>0</v>
      </c>
      <c r="L144" s="159">
        <v>21</v>
      </c>
      <c r="M144" s="159">
        <f>G144*(1+L144/100)</f>
        <v>0</v>
      </c>
      <c r="N144" s="159">
        <v>6.0000000000000002E-5</v>
      </c>
      <c r="O144" s="159">
        <f>ROUND(E144*N144,2)</f>
        <v>0</v>
      </c>
      <c r="P144" s="159">
        <v>0</v>
      </c>
      <c r="Q144" s="159">
        <f>ROUND(E144*P144,2)</f>
        <v>0</v>
      </c>
      <c r="R144" s="159"/>
      <c r="S144" s="159" t="s">
        <v>158</v>
      </c>
      <c r="T144" s="159" t="s">
        <v>158</v>
      </c>
      <c r="U144" s="159">
        <v>0.28000000000000003</v>
      </c>
      <c r="V144" s="159">
        <f>ROUND(E144*U144,2)</f>
        <v>4.84</v>
      </c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159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187" t="s">
        <v>251</v>
      </c>
      <c r="D145" s="161"/>
      <c r="E145" s="162">
        <v>17.3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161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72">
        <v>66</v>
      </c>
      <c r="B146" s="173" t="s">
        <v>345</v>
      </c>
      <c r="C146" s="186" t="s">
        <v>346</v>
      </c>
      <c r="D146" s="174" t="s">
        <v>167</v>
      </c>
      <c r="E146" s="175">
        <v>17.3</v>
      </c>
      <c r="F146" s="176"/>
      <c r="G146" s="177">
        <f>ROUND(E146*F146,2)</f>
        <v>0</v>
      </c>
      <c r="H146" s="160"/>
      <c r="I146" s="159">
        <f>ROUND(E146*H146,2)</f>
        <v>0</v>
      </c>
      <c r="J146" s="160"/>
      <c r="K146" s="159">
        <f>ROUND(E146*J146,2)</f>
        <v>0</v>
      </c>
      <c r="L146" s="159">
        <v>21</v>
      </c>
      <c r="M146" s="159">
        <f>G146*(1+L146/100)</f>
        <v>0</v>
      </c>
      <c r="N146" s="159">
        <v>1.2E-2</v>
      </c>
      <c r="O146" s="159">
        <f>ROUND(E146*N146,2)</f>
        <v>0.21</v>
      </c>
      <c r="P146" s="159">
        <v>0</v>
      </c>
      <c r="Q146" s="159">
        <f>ROUND(E146*P146,2)</f>
        <v>0</v>
      </c>
      <c r="R146" s="159" t="s">
        <v>213</v>
      </c>
      <c r="S146" s="159" t="s">
        <v>158</v>
      </c>
      <c r="T146" s="159" t="s">
        <v>285</v>
      </c>
      <c r="U146" s="159">
        <v>0</v>
      </c>
      <c r="V146" s="159">
        <f>ROUND(E146*U146,2)</f>
        <v>0</v>
      </c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214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ht="22.5" outlineLevel="1" x14ac:dyDescent="0.2">
      <c r="A147" s="157"/>
      <c r="B147" s="158"/>
      <c r="C147" s="187" t="s">
        <v>347</v>
      </c>
      <c r="D147" s="161"/>
      <c r="E147" s="162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161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187" t="s">
        <v>251</v>
      </c>
      <c r="D148" s="161"/>
      <c r="E148" s="162">
        <v>17.3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161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72">
        <v>67</v>
      </c>
      <c r="B149" s="173" t="s">
        <v>348</v>
      </c>
      <c r="C149" s="186" t="s">
        <v>349</v>
      </c>
      <c r="D149" s="174" t="s">
        <v>210</v>
      </c>
      <c r="E149" s="175">
        <v>88</v>
      </c>
      <c r="F149" s="176"/>
      <c r="G149" s="177">
        <f>ROUND(E149*F149,2)</f>
        <v>0</v>
      </c>
      <c r="H149" s="160"/>
      <c r="I149" s="159">
        <f>ROUND(E149*H149,2)</f>
        <v>0</v>
      </c>
      <c r="J149" s="160"/>
      <c r="K149" s="159">
        <f>ROUND(E149*J149,2)</f>
        <v>0</v>
      </c>
      <c r="L149" s="159">
        <v>21</v>
      </c>
      <c r="M149" s="159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59"/>
      <c r="S149" s="159" t="s">
        <v>158</v>
      </c>
      <c r="T149" s="159" t="s">
        <v>158</v>
      </c>
      <c r="U149" s="159">
        <v>0.125</v>
      </c>
      <c r="V149" s="159">
        <f>ROUND(E149*U149,2)</f>
        <v>11</v>
      </c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159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187" t="s">
        <v>350</v>
      </c>
      <c r="D150" s="161"/>
      <c r="E150" s="162">
        <v>88</v>
      </c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161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72">
        <v>68</v>
      </c>
      <c r="B151" s="173" t="s">
        <v>351</v>
      </c>
      <c r="C151" s="186" t="s">
        <v>352</v>
      </c>
      <c r="D151" s="174" t="s">
        <v>157</v>
      </c>
      <c r="E151" s="175">
        <v>36</v>
      </c>
      <c r="F151" s="176"/>
      <c r="G151" s="177">
        <f>ROUND(E151*F151,2)</f>
        <v>0</v>
      </c>
      <c r="H151" s="160"/>
      <c r="I151" s="159">
        <f>ROUND(E151*H151,2)</f>
        <v>0</v>
      </c>
      <c r="J151" s="160"/>
      <c r="K151" s="159">
        <f>ROUND(E151*J151,2)</f>
        <v>0</v>
      </c>
      <c r="L151" s="159">
        <v>21</v>
      </c>
      <c r="M151" s="159">
        <f>G151*(1+L151/100)</f>
        <v>0</v>
      </c>
      <c r="N151" s="159">
        <v>3.0000000000000001E-5</v>
      </c>
      <c r="O151" s="159">
        <f>ROUND(E151*N151,2)</f>
        <v>0</v>
      </c>
      <c r="P151" s="159">
        <v>0</v>
      </c>
      <c r="Q151" s="159">
        <f>ROUND(E151*P151,2)</f>
        <v>0</v>
      </c>
      <c r="R151" s="159"/>
      <c r="S151" s="159" t="s">
        <v>158</v>
      </c>
      <c r="T151" s="159" t="s">
        <v>158</v>
      </c>
      <c r="U151" s="159">
        <v>0.72299999999999998</v>
      </c>
      <c r="V151" s="159">
        <f>ROUND(E151*U151,2)</f>
        <v>26.03</v>
      </c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159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187" t="s">
        <v>353</v>
      </c>
      <c r="D152" s="161"/>
      <c r="E152" s="162">
        <v>36</v>
      </c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161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72">
        <v>69</v>
      </c>
      <c r="B153" s="173" t="s">
        <v>354</v>
      </c>
      <c r="C153" s="186" t="s">
        <v>355</v>
      </c>
      <c r="D153" s="174" t="s">
        <v>157</v>
      </c>
      <c r="E153" s="175">
        <v>120.25</v>
      </c>
      <c r="F153" s="176"/>
      <c r="G153" s="177">
        <f>ROUND(E153*F153,2)</f>
        <v>0</v>
      </c>
      <c r="H153" s="160"/>
      <c r="I153" s="159">
        <f>ROUND(E153*H153,2)</f>
        <v>0</v>
      </c>
      <c r="J153" s="160"/>
      <c r="K153" s="159">
        <f>ROUND(E153*J153,2)</f>
        <v>0</v>
      </c>
      <c r="L153" s="159">
        <v>21</v>
      </c>
      <c r="M153" s="159">
        <f>G153*(1+L153/100)</f>
        <v>0</v>
      </c>
      <c r="N153" s="159">
        <v>2.48E-3</v>
      </c>
      <c r="O153" s="159">
        <f>ROUND(E153*N153,2)</f>
        <v>0.3</v>
      </c>
      <c r="P153" s="159">
        <v>0</v>
      </c>
      <c r="Q153" s="159">
        <f>ROUND(E153*P153,2)</f>
        <v>0</v>
      </c>
      <c r="R153" s="159"/>
      <c r="S153" s="159" t="s">
        <v>158</v>
      </c>
      <c r="T153" s="159" t="s">
        <v>158</v>
      </c>
      <c r="U153" s="159">
        <v>0.52</v>
      </c>
      <c r="V153" s="159">
        <f>ROUND(E153*U153,2)</f>
        <v>62.53</v>
      </c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159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ht="22.5" outlineLevel="1" x14ac:dyDescent="0.2">
      <c r="A154" s="157"/>
      <c r="B154" s="158"/>
      <c r="C154" s="187" t="s">
        <v>339</v>
      </c>
      <c r="D154" s="161"/>
      <c r="E154" s="162">
        <v>120.25</v>
      </c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161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ht="22.5" outlineLevel="1" x14ac:dyDescent="0.2">
      <c r="A155" s="172">
        <v>70</v>
      </c>
      <c r="B155" s="173" t="s">
        <v>356</v>
      </c>
      <c r="C155" s="186" t="s">
        <v>357</v>
      </c>
      <c r="D155" s="174" t="s">
        <v>157</v>
      </c>
      <c r="E155" s="175">
        <v>120.25</v>
      </c>
      <c r="F155" s="176"/>
      <c r="G155" s="177">
        <f>ROUND(E155*F155,2)</f>
        <v>0</v>
      </c>
      <c r="H155" s="160"/>
      <c r="I155" s="159">
        <f>ROUND(E155*H155,2)</f>
        <v>0</v>
      </c>
      <c r="J155" s="160"/>
      <c r="K155" s="159">
        <f>ROUND(E155*J155,2)</f>
        <v>0</v>
      </c>
      <c r="L155" s="159">
        <v>21</v>
      </c>
      <c r="M155" s="159">
        <f>G155*(1+L155/100)</f>
        <v>0</v>
      </c>
      <c r="N155" s="159">
        <v>4.1999999999999997E-3</v>
      </c>
      <c r="O155" s="159">
        <f>ROUND(E155*N155,2)</f>
        <v>0.51</v>
      </c>
      <c r="P155" s="159">
        <v>0</v>
      </c>
      <c r="Q155" s="159">
        <f>ROUND(E155*P155,2)</f>
        <v>0</v>
      </c>
      <c r="R155" s="159"/>
      <c r="S155" s="159" t="s">
        <v>158</v>
      </c>
      <c r="T155" s="159" t="s">
        <v>158</v>
      </c>
      <c r="U155" s="159">
        <v>0.42</v>
      </c>
      <c r="V155" s="159">
        <f>ROUND(E155*U155,2)</f>
        <v>50.51</v>
      </c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159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ht="22.5" outlineLevel="1" x14ac:dyDescent="0.2">
      <c r="A156" s="157"/>
      <c r="B156" s="158"/>
      <c r="C156" s="187" t="s">
        <v>339</v>
      </c>
      <c r="D156" s="161"/>
      <c r="E156" s="162">
        <v>120.25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161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78">
        <v>71</v>
      </c>
      <c r="B157" s="179" t="s">
        <v>358</v>
      </c>
      <c r="C157" s="188" t="s">
        <v>359</v>
      </c>
      <c r="D157" s="180" t="s">
        <v>200</v>
      </c>
      <c r="E157" s="181">
        <v>1.0129900000000001</v>
      </c>
      <c r="F157" s="182"/>
      <c r="G157" s="183">
        <f>ROUND(E157*F157,2)</f>
        <v>0</v>
      </c>
      <c r="H157" s="160"/>
      <c r="I157" s="159">
        <f>ROUND(E157*H157,2)</f>
        <v>0</v>
      </c>
      <c r="J157" s="160"/>
      <c r="K157" s="159">
        <f>ROUND(E157*J157,2)</f>
        <v>0</v>
      </c>
      <c r="L157" s="159">
        <v>21</v>
      </c>
      <c r="M157" s="159">
        <f>G157*(1+L157/100)</f>
        <v>0</v>
      </c>
      <c r="N157" s="159">
        <v>0</v>
      </c>
      <c r="O157" s="159">
        <f>ROUND(E157*N157,2)</f>
        <v>0</v>
      </c>
      <c r="P157" s="159">
        <v>0</v>
      </c>
      <c r="Q157" s="159">
        <f>ROUND(E157*P157,2)</f>
        <v>0</v>
      </c>
      <c r="R157" s="159"/>
      <c r="S157" s="159" t="s">
        <v>158</v>
      </c>
      <c r="T157" s="159" t="s">
        <v>158</v>
      </c>
      <c r="U157" s="159">
        <v>3.327</v>
      </c>
      <c r="V157" s="159">
        <f>ROUND(E157*U157,2)</f>
        <v>3.37</v>
      </c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259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x14ac:dyDescent="0.2">
      <c r="A158" s="166" t="s">
        <v>153</v>
      </c>
      <c r="B158" s="167" t="s">
        <v>112</v>
      </c>
      <c r="C158" s="185" t="s">
        <v>113</v>
      </c>
      <c r="D158" s="168"/>
      <c r="E158" s="169"/>
      <c r="F158" s="170"/>
      <c r="G158" s="171">
        <f>SUMIF(AG159:AG179,"&lt;&gt;NOR",G159:G179)</f>
        <v>0</v>
      </c>
      <c r="H158" s="165"/>
      <c r="I158" s="165">
        <f>SUM(I159:I179)</f>
        <v>0</v>
      </c>
      <c r="J158" s="165"/>
      <c r="K158" s="165">
        <f>SUM(K159:K179)</f>
        <v>0</v>
      </c>
      <c r="L158" s="165"/>
      <c r="M158" s="165">
        <f>SUM(M159:M179)</f>
        <v>0</v>
      </c>
      <c r="N158" s="165"/>
      <c r="O158" s="165">
        <f>SUM(O159:O179)</f>
        <v>9.42</v>
      </c>
      <c r="P158" s="165"/>
      <c r="Q158" s="165">
        <f>SUM(Q159:Q179)</f>
        <v>0</v>
      </c>
      <c r="R158" s="165"/>
      <c r="S158" s="165"/>
      <c r="T158" s="165"/>
      <c r="U158" s="165"/>
      <c r="V158" s="165">
        <f>SUM(V159:V179)</f>
        <v>426.70000000000005</v>
      </c>
      <c r="W158" s="165"/>
      <c r="AG158" t="s">
        <v>154</v>
      </c>
    </row>
    <row r="159" spans="1:60" outlineLevel="1" x14ac:dyDescent="0.2">
      <c r="A159" s="172">
        <v>72</v>
      </c>
      <c r="B159" s="173" t="s">
        <v>360</v>
      </c>
      <c r="C159" s="186" t="s">
        <v>361</v>
      </c>
      <c r="D159" s="174" t="s">
        <v>157</v>
      </c>
      <c r="E159" s="175">
        <v>339.36</v>
      </c>
      <c r="F159" s="176"/>
      <c r="G159" s="177">
        <f>ROUND(E159*F159,2)</f>
        <v>0</v>
      </c>
      <c r="H159" s="160"/>
      <c r="I159" s="159">
        <f>ROUND(E159*H159,2)</f>
        <v>0</v>
      </c>
      <c r="J159" s="160"/>
      <c r="K159" s="159">
        <f>ROUND(E159*J159,2)</f>
        <v>0</v>
      </c>
      <c r="L159" s="159">
        <v>21</v>
      </c>
      <c r="M159" s="159">
        <f>G159*(1+L159/100)</f>
        <v>0</v>
      </c>
      <c r="N159" s="159">
        <v>2.1000000000000001E-4</v>
      </c>
      <c r="O159" s="159">
        <f>ROUND(E159*N159,2)</f>
        <v>7.0000000000000007E-2</v>
      </c>
      <c r="P159" s="159">
        <v>0</v>
      </c>
      <c r="Q159" s="159">
        <f>ROUND(E159*P159,2)</f>
        <v>0</v>
      </c>
      <c r="R159" s="159"/>
      <c r="S159" s="159" t="s">
        <v>158</v>
      </c>
      <c r="T159" s="159" t="s">
        <v>158</v>
      </c>
      <c r="U159" s="159">
        <v>0.05</v>
      </c>
      <c r="V159" s="159">
        <f>ROUND(E159*U159,2)</f>
        <v>16.97</v>
      </c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159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ht="67.5" outlineLevel="1" x14ac:dyDescent="0.2">
      <c r="A160" s="157"/>
      <c r="B160" s="158"/>
      <c r="C160" s="187" t="s">
        <v>207</v>
      </c>
      <c r="D160" s="161"/>
      <c r="E160" s="162">
        <v>339.36</v>
      </c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161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72">
        <v>73</v>
      </c>
      <c r="B161" s="173" t="s">
        <v>362</v>
      </c>
      <c r="C161" s="186" t="s">
        <v>363</v>
      </c>
      <c r="D161" s="174" t="s">
        <v>157</v>
      </c>
      <c r="E161" s="175">
        <v>339.36</v>
      </c>
      <c r="F161" s="176"/>
      <c r="G161" s="177">
        <f>ROUND(E161*F161,2)</f>
        <v>0</v>
      </c>
      <c r="H161" s="160"/>
      <c r="I161" s="159">
        <f>ROUND(E161*H161,2)</f>
        <v>0</v>
      </c>
      <c r="J161" s="160"/>
      <c r="K161" s="159">
        <f>ROUND(E161*J161,2)</f>
        <v>0</v>
      </c>
      <c r="L161" s="159">
        <v>21</v>
      </c>
      <c r="M161" s="159">
        <f>G161*(1+L161/100)</f>
        <v>0</v>
      </c>
      <c r="N161" s="159">
        <v>5.0400000000000002E-3</v>
      </c>
      <c r="O161" s="159">
        <f>ROUND(E161*N161,2)</f>
        <v>1.71</v>
      </c>
      <c r="P161" s="159">
        <v>0</v>
      </c>
      <c r="Q161" s="159">
        <f>ROUND(E161*P161,2)</f>
        <v>0</v>
      </c>
      <c r="R161" s="159"/>
      <c r="S161" s="159" t="s">
        <v>158</v>
      </c>
      <c r="T161" s="159" t="s">
        <v>158</v>
      </c>
      <c r="U161" s="159">
        <v>0.97799999999999998</v>
      </c>
      <c r="V161" s="159">
        <f>ROUND(E161*U161,2)</f>
        <v>331.89</v>
      </c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159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ht="67.5" outlineLevel="1" x14ac:dyDescent="0.2">
      <c r="A162" s="157"/>
      <c r="B162" s="158"/>
      <c r="C162" s="187" t="s">
        <v>207</v>
      </c>
      <c r="D162" s="161"/>
      <c r="E162" s="162">
        <v>339.36</v>
      </c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161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72">
        <v>74</v>
      </c>
      <c r="B163" s="173" t="s">
        <v>364</v>
      </c>
      <c r="C163" s="186" t="s">
        <v>365</v>
      </c>
      <c r="D163" s="174" t="s">
        <v>157</v>
      </c>
      <c r="E163" s="175">
        <v>339.36</v>
      </c>
      <c r="F163" s="176"/>
      <c r="G163" s="177">
        <f>ROUND(E163*F163,2)</f>
        <v>0</v>
      </c>
      <c r="H163" s="160"/>
      <c r="I163" s="159">
        <f>ROUND(E163*H163,2)</f>
        <v>0</v>
      </c>
      <c r="J163" s="160"/>
      <c r="K163" s="159">
        <f>ROUND(E163*J163,2)</f>
        <v>0</v>
      </c>
      <c r="L163" s="159">
        <v>21</v>
      </c>
      <c r="M163" s="159">
        <f>G163*(1+L163/100)</f>
        <v>0</v>
      </c>
      <c r="N163" s="159">
        <v>8.0000000000000004E-4</v>
      </c>
      <c r="O163" s="159">
        <f>ROUND(E163*N163,2)</f>
        <v>0.27</v>
      </c>
      <c r="P163" s="159">
        <v>0</v>
      </c>
      <c r="Q163" s="159">
        <f>ROUND(E163*P163,2)</f>
        <v>0</v>
      </c>
      <c r="R163" s="159"/>
      <c r="S163" s="159" t="s">
        <v>158</v>
      </c>
      <c r="T163" s="159" t="s">
        <v>158</v>
      </c>
      <c r="U163" s="159">
        <v>0</v>
      </c>
      <c r="V163" s="159">
        <f>ROUND(E163*U163,2)</f>
        <v>0</v>
      </c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159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ht="67.5" outlineLevel="1" x14ac:dyDescent="0.2">
      <c r="A164" s="157"/>
      <c r="B164" s="158"/>
      <c r="C164" s="187" t="s">
        <v>207</v>
      </c>
      <c r="D164" s="161"/>
      <c r="E164" s="162">
        <v>339.36</v>
      </c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161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72">
        <v>75</v>
      </c>
      <c r="B165" s="173" t="s">
        <v>366</v>
      </c>
      <c r="C165" s="186" t="s">
        <v>367</v>
      </c>
      <c r="D165" s="174" t="s">
        <v>167</v>
      </c>
      <c r="E165" s="175">
        <v>222.89</v>
      </c>
      <c r="F165" s="176"/>
      <c r="G165" s="177">
        <f>ROUND(E165*F165,2)</f>
        <v>0</v>
      </c>
      <c r="H165" s="160"/>
      <c r="I165" s="159">
        <f>ROUND(E165*H165,2)</f>
        <v>0</v>
      </c>
      <c r="J165" s="160"/>
      <c r="K165" s="159">
        <f>ROUND(E165*J165,2)</f>
        <v>0</v>
      </c>
      <c r="L165" s="159">
        <v>21</v>
      </c>
      <c r="M165" s="159">
        <f>G165*(1+L165/100)</f>
        <v>0</v>
      </c>
      <c r="N165" s="159">
        <v>3.2000000000000003E-4</v>
      </c>
      <c r="O165" s="159">
        <f>ROUND(E165*N165,2)</f>
        <v>7.0000000000000007E-2</v>
      </c>
      <c r="P165" s="159">
        <v>0</v>
      </c>
      <c r="Q165" s="159">
        <f>ROUND(E165*P165,2)</f>
        <v>0</v>
      </c>
      <c r="R165" s="159"/>
      <c r="S165" s="159" t="s">
        <v>158</v>
      </c>
      <c r="T165" s="159" t="s">
        <v>158</v>
      </c>
      <c r="U165" s="159">
        <v>0.23599999999999999</v>
      </c>
      <c r="V165" s="159">
        <f>ROUND(E165*U165,2)</f>
        <v>52.6</v>
      </c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159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33.75" outlineLevel="1" x14ac:dyDescent="0.2">
      <c r="A166" s="157"/>
      <c r="B166" s="158"/>
      <c r="C166" s="187" t="s">
        <v>368</v>
      </c>
      <c r="D166" s="161"/>
      <c r="E166" s="162">
        <v>132.63999999999999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161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ht="45" outlineLevel="1" x14ac:dyDescent="0.2">
      <c r="A167" s="157"/>
      <c r="B167" s="158"/>
      <c r="C167" s="187" t="s">
        <v>369</v>
      </c>
      <c r="D167" s="161"/>
      <c r="E167" s="162">
        <v>126.65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161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57"/>
      <c r="B168" s="158"/>
      <c r="C168" s="187" t="s">
        <v>370</v>
      </c>
      <c r="D168" s="161"/>
      <c r="E168" s="162">
        <v>-34.6</v>
      </c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161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187" t="s">
        <v>371</v>
      </c>
      <c r="D169" s="161"/>
      <c r="E169" s="162">
        <v>-1.8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161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72">
        <v>76</v>
      </c>
      <c r="B170" s="173" t="s">
        <v>372</v>
      </c>
      <c r="C170" s="186" t="s">
        <v>373</v>
      </c>
      <c r="D170" s="174" t="s">
        <v>167</v>
      </c>
      <c r="E170" s="175">
        <v>145.4</v>
      </c>
      <c r="F170" s="176"/>
      <c r="G170" s="177">
        <f>ROUND(E170*F170,2)</f>
        <v>0</v>
      </c>
      <c r="H170" s="160"/>
      <c r="I170" s="159">
        <f>ROUND(E170*H170,2)</f>
        <v>0</v>
      </c>
      <c r="J170" s="160"/>
      <c r="K170" s="159">
        <f>ROUND(E170*J170,2)</f>
        <v>0</v>
      </c>
      <c r="L170" s="159">
        <v>21</v>
      </c>
      <c r="M170" s="159">
        <f>G170*(1+L170/100)</f>
        <v>0</v>
      </c>
      <c r="N170" s="159">
        <v>4.0000000000000003E-5</v>
      </c>
      <c r="O170" s="159">
        <f>ROUND(E170*N170,2)</f>
        <v>0.01</v>
      </c>
      <c r="P170" s="159">
        <v>0</v>
      </c>
      <c r="Q170" s="159">
        <f>ROUND(E170*P170,2)</f>
        <v>0</v>
      </c>
      <c r="R170" s="159"/>
      <c r="S170" s="159" t="s">
        <v>158</v>
      </c>
      <c r="T170" s="159" t="s">
        <v>158</v>
      </c>
      <c r="U170" s="159">
        <v>7.0000000000000007E-2</v>
      </c>
      <c r="V170" s="159">
        <f>ROUND(E170*U170,2)</f>
        <v>10.18</v>
      </c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159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ht="45" outlineLevel="1" x14ac:dyDescent="0.2">
      <c r="A171" s="157"/>
      <c r="B171" s="158"/>
      <c r="C171" s="187" t="s">
        <v>374</v>
      </c>
      <c r="D171" s="161"/>
      <c r="E171" s="162">
        <v>146.5</v>
      </c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161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57"/>
      <c r="B172" s="158"/>
      <c r="C172" s="187" t="s">
        <v>375</v>
      </c>
      <c r="D172" s="161"/>
      <c r="E172" s="162">
        <v>0.9</v>
      </c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161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187" t="s">
        <v>376</v>
      </c>
      <c r="D173" s="161"/>
      <c r="E173" s="162">
        <v>0.9</v>
      </c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161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187" t="s">
        <v>377</v>
      </c>
      <c r="D174" s="161"/>
      <c r="E174" s="162">
        <v>24</v>
      </c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161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57"/>
      <c r="B175" s="158"/>
      <c r="C175" s="187" t="s">
        <v>378</v>
      </c>
      <c r="D175" s="161"/>
      <c r="E175" s="162">
        <v>-26.9</v>
      </c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161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72">
        <v>77</v>
      </c>
      <c r="B176" s="173" t="s">
        <v>379</v>
      </c>
      <c r="C176" s="186" t="s">
        <v>380</v>
      </c>
      <c r="D176" s="174" t="s">
        <v>157</v>
      </c>
      <c r="E176" s="175">
        <v>379.92045000000002</v>
      </c>
      <c r="F176" s="176"/>
      <c r="G176" s="177">
        <f>ROUND(E176*F176,2)</f>
        <v>0</v>
      </c>
      <c r="H176" s="160"/>
      <c r="I176" s="159">
        <f>ROUND(E176*H176,2)</f>
        <v>0</v>
      </c>
      <c r="J176" s="160"/>
      <c r="K176" s="159">
        <f>ROUND(E176*J176,2)</f>
        <v>0</v>
      </c>
      <c r="L176" s="159">
        <v>21</v>
      </c>
      <c r="M176" s="159">
        <f>G176*(1+L176/100)</f>
        <v>0</v>
      </c>
      <c r="N176" s="159">
        <v>1.9199999999999998E-2</v>
      </c>
      <c r="O176" s="159">
        <f>ROUND(E176*N176,2)</f>
        <v>7.29</v>
      </c>
      <c r="P176" s="159">
        <v>0</v>
      </c>
      <c r="Q176" s="159">
        <f>ROUND(E176*P176,2)</f>
        <v>0</v>
      </c>
      <c r="R176" s="159" t="s">
        <v>213</v>
      </c>
      <c r="S176" s="159" t="s">
        <v>158</v>
      </c>
      <c r="T176" s="159" t="s">
        <v>158</v>
      </c>
      <c r="U176" s="159">
        <v>0</v>
      </c>
      <c r="V176" s="159">
        <f>ROUND(E176*U176,2)</f>
        <v>0</v>
      </c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214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187" t="s">
        <v>381</v>
      </c>
      <c r="D177" s="161"/>
      <c r="E177" s="162">
        <v>361.82900000000001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161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57"/>
      <c r="B178" s="158"/>
      <c r="C178" s="189" t="s">
        <v>382</v>
      </c>
      <c r="D178" s="163"/>
      <c r="E178" s="164">
        <v>18.091449999999998</v>
      </c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161</v>
      </c>
      <c r="AH178" s="150">
        <v>4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78">
        <v>78</v>
      </c>
      <c r="B179" s="179" t="s">
        <v>383</v>
      </c>
      <c r="C179" s="188" t="s">
        <v>384</v>
      </c>
      <c r="D179" s="180" t="s">
        <v>200</v>
      </c>
      <c r="E179" s="181">
        <v>9.4247399999999999</v>
      </c>
      <c r="F179" s="182"/>
      <c r="G179" s="183">
        <f>ROUND(E179*F179,2)</f>
        <v>0</v>
      </c>
      <c r="H179" s="160"/>
      <c r="I179" s="159">
        <f>ROUND(E179*H179,2)</f>
        <v>0</v>
      </c>
      <c r="J179" s="160"/>
      <c r="K179" s="159">
        <f>ROUND(E179*J179,2)</f>
        <v>0</v>
      </c>
      <c r="L179" s="159">
        <v>21</v>
      </c>
      <c r="M179" s="159">
        <f>G179*(1+L179/100)</f>
        <v>0</v>
      </c>
      <c r="N179" s="159">
        <v>0</v>
      </c>
      <c r="O179" s="159">
        <f>ROUND(E179*N179,2)</f>
        <v>0</v>
      </c>
      <c r="P179" s="159">
        <v>0</v>
      </c>
      <c r="Q179" s="159">
        <f>ROUND(E179*P179,2)</f>
        <v>0</v>
      </c>
      <c r="R179" s="159"/>
      <c r="S179" s="159" t="s">
        <v>158</v>
      </c>
      <c r="T179" s="159" t="s">
        <v>158</v>
      </c>
      <c r="U179" s="159">
        <v>1.5980000000000001</v>
      </c>
      <c r="V179" s="159">
        <f>ROUND(E179*U179,2)</f>
        <v>15.06</v>
      </c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259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x14ac:dyDescent="0.2">
      <c r="A180" s="166" t="s">
        <v>153</v>
      </c>
      <c r="B180" s="167" t="s">
        <v>114</v>
      </c>
      <c r="C180" s="185" t="s">
        <v>115</v>
      </c>
      <c r="D180" s="168"/>
      <c r="E180" s="169"/>
      <c r="F180" s="170"/>
      <c r="G180" s="171">
        <f>SUMIF(AG181:AG210,"&lt;&gt;NOR",G181:G210)</f>
        <v>0</v>
      </c>
      <c r="H180" s="165"/>
      <c r="I180" s="165">
        <f>SUM(I181:I210)</f>
        <v>0</v>
      </c>
      <c r="J180" s="165"/>
      <c r="K180" s="165">
        <f>SUM(K181:K210)</f>
        <v>0</v>
      </c>
      <c r="L180" s="165"/>
      <c r="M180" s="165">
        <f>SUM(M181:M210)</f>
        <v>0</v>
      </c>
      <c r="N180" s="165"/>
      <c r="O180" s="165">
        <f>SUM(O181:O210)</f>
        <v>6.4</v>
      </c>
      <c r="P180" s="165"/>
      <c r="Q180" s="165">
        <f>SUM(Q181:Q210)</f>
        <v>0</v>
      </c>
      <c r="R180" s="165"/>
      <c r="S180" s="165"/>
      <c r="T180" s="165"/>
      <c r="U180" s="165"/>
      <c r="V180" s="165">
        <f>SUM(V181:V210)</f>
        <v>349.89000000000004</v>
      </c>
      <c r="W180" s="165"/>
      <c r="AG180" t="s">
        <v>154</v>
      </c>
    </row>
    <row r="181" spans="1:60" outlineLevel="1" x14ac:dyDescent="0.2">
      <c r="A181" s="172">
        <v>79</v>
      </c>
      <c r="B181" s="173" t="s">
        <v>385</v>
      </c>
      <c r="C181" s="186" t="s">
        <v>386</v>
      </c>
      <c r="D181" s="174" t="s">
        <v>157</v>
      </c>
      <c r="E181" s="175">
        <v>321.55</v>
      </c>
      <c r="F181" s="176"/>
      <c r="G181" s="177">
        <f>ROUND(E181*F181,2)</f>
        <v>0</v>
      </c>
      <c r="H181" s="160"/>
      <c r="I181" s="159">
        <f>ROUND(E181*H181,2)</f>
        <v>0</v>
      </c>
      <c r="J181" s="160"/>
      <c r="K181" s="159">
        <f>ROUND(E181*J181,2)</f>
        <v>0</v>
      </c>
      <c r="L181" s="159">
        <v>21</v>
      </c>
      <c r="M181" s="159">
        <f>G181*(1+L181/100)</f>
        <v>0</v>
      </c>
      <c r="N181" s="159">
        <v>2.1000000000000001E-4</v>
      </c>
      <c r="O181" s="159">
        <f>ROUND(E181*N181,2)</f>
        <v>7.0000000000000007E-2</v>
      </c>
      <c r="P181" s="159">
        <v>0</v>
      </c>
      <c r="Q181" s="159">
        <f>ROUND(E181*P181,2)</f>
        <v>0</v>
      </c>
      <c r="R181" s="159"/>
      <c r="S181" s="159" t="s">
        <v>158</v>
      </c>
      <c r="T181" s="159" t="s">
        <v>158</v>
      </c>
      <c r="U181" s="159">
        <v>0.05</v>
      </c>
      <c r="V181" s="159">
        <f>ROUND(E181*U181,2)</f>
        <v>16.079999999999998</v>
      </c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159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ht="45" outlineLevel="1" x14ac:dyDescent="0.2">
      <c r="A182" s="157"/>
      <c r="B182" s="158"/>
      <c r="C182" s="187" t="s">
        <v>387</v>
      </c>
      <c r="D182" s="161"/>
      <c r="E182" s="162">
        <v>293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161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187" t="s">
        <v>388</v>
      </c>
      <c r="D183" s="161"/>
      <c r="E183" s="162">
        <v>1.35</v>
      </c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161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57"/>
      <c r="B184" s="158"/>
      <c r="C184" s="187" t="s">
        <v>389</v>
      </c>
      <c r="D184" s="161"/>
      <c r="E184" s="162">
        <v>1.8</v>
      </c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161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187" t="s">
        <v>390</v>
      </c>
      <c r="D185" s="161"/>
      <c r="E185" s="162">
        <v>79.2</v>
      </c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161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57"/>
      <c r="B186" s="158"/>
      <c r="C186" s="187" t="s">
        <v>391</v>
      </c>
      <c r="D186" s="161"/>
      <c r="E186" s="162">
        <v>-53.8</v>
      </c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161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72">
        <v>80</v>
      </c>
      <c r="B187" s="173" t="s">
        <v>392</v>
      </c>
      <c r="C187" s="186" t="s">
        <v>393</v>
      </c>
      <c r="D187" s="174" t="s">
        <v>157</v>
      </c>
      <c r="E187" s="175">
        <v>321.55</v>
      </c>
      <c r="F187" s="176"/>
      <c r="G187" s="177">
        <f>ROUND(E187*F187,2)</f>
        <v>0</v>
      </c>
      <c r="H187" s="160"/>
      <c r="I187" s="159">
        <f>ROUND(E187*H187,2)</f>
        <v>0</v>
      </c>
      <c r="J187" s="160"/>
      <c r="K187" s="159">
        <f>ROUND(E187*J187,2)</f>
        <v>0</v>
      </c>
      <c r="L187" s="159">
        <v>21</v>
      </c>
      <c r="M187" s="159">
        <f>G187*(1+L187/100)</f>
        <v>0</v>
      </c>
      <c r="N187" s="159">
        <v>5.2399999999999999E-3</v>
      </c>
      <c r="O187" s="159">
        <f>ROUND(E187*N187,2)</f>
        <v>1.68</v>
      </c>
      <c r="P187" s="159">
        <v>0</v>
      </c>
      <c r="Q187" s="159">
        <f>ROUND(E187*P187,2)</f>
        <v>0</v>
      </c>
      <c r="R187" s="159"/>
      <c r="S187" s="159" t="s">
        <v>158</v>
      </c>
      <c r="T187" s="159" t="s">
        <v>158</v>
      </c>
      <c r="U187" s="159">
        <v>0.95840000000000003</v>
      </c>
      <c r="V187" s="159">
        <f>ROUND(E187*U187,2)</f>
        <v>308.17</v>
      </c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159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ht="45" outlineLevel="1" x14ac:dyDescent="0.2">
      <c r="A188" s="157"/>
      <c r="B188" s="158"/>
      <c r="C188" s="187" t="s">
        <v>387</v>
      </c>
      <c r="D188" s="161"/>
      <c r="E188" s="162">
        <v>293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161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57"/>
      <c r="B189" s="158"/>
      <c r="C189" s="187" t="s">
        <v>388</v>
      </c>
      <c r="D189" s="161"/>
      <c r="E189" s="162">
        <v>1.35</v>
      </c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161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57"/>
      <c r="B190" s="158"/>
      <c r="C190" s="187" t="s">
        <v>389</v>
      </c>
      <c r="D190" s="161"/>
      <c r="E190" s="162">
        <v>1.8</v>
      </c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161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187" t="s">
        <v>390</v>
      </c>
      <c r="D191" s="161"/>
      <c r="E191" s="162">
        <v>79.2</v>
      </c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161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57"/>
      <c r="B192" s="158"/>
      <c r="C192" s="187" t="s">
        <v>391</v>
      </c>
      <c r="D192" s="161"/>
      <c r="E192" s="162">
        <v>-53.8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161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72">
        <v>81</v>
      </c>
      <c r="B193" s="173" t="s">
        <v>394</v>
      </c>
      <c r="C193" s="186" t="s">
        <v>395</v>
      </c>
      <c r="D193" s="174" t="s">
        <v>157</v>
      </c>
      <c r="E193" s="175">
        <v>321.55</v>
      </c>
      <c r="F193" s="176"/>
      <c r="G193" s="177">
        <f>ROUND(E193*F193,2)</f>
        <v>0</v>
      </c>
      <c r="H193" s="160"/>
      <c r="I193" s="159">
        <f>ROUND(E193*H193,2)</f>
        <v>0</v>
      </c>
      <c r="J193" s="160"/>
      <c r="K193" s="159">
        <f>ROUND(E193*J193,2)</f>
        <v>0</v>
      </c>
      <c r="L193" s="159">
        <v>21</v>
      </c>
      <c r="M193" s="159">
        <f>G193*(1+L193/100)</f>
        <v>0</v>
      </c>
      <c r="N193" s="159">
        <v>1.1E-4</v>
      </c>
      <c r="O193" s="159">
        <f>ROUND(E193*N193,2)</f>
        <v>0.04</v>
      </c>
      <c r="P193" s="159">
        <v>0</v>
      </c>
      <c r="Q193" s="159">
        <f>ROUND(E193*P193,2)</f>
        <v>0</v>
      </c>
      <c r="R193" s="159"/>
      <c r="S193" s="159" t="s">
        <v>158</v>
      </c>
      <c r="T193" s="159" t="s">
        <v>158</v>
      </c>
      <c r="U193" s="159">
        <v>0</v>
      </c>
      <c r="V193" s="159">
        <f>ROUND(E193*U193,2)</f>
        <v>0</v>
      </c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159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ht="45" outlineLevel="1" x14ac:dyDescent="0.2">
      <c r="A194" s="157"/>
      <c r="B194" s="158"/>
      <c r="C194" s="187" t="s">
        <v>387</v>
      </c>
      <c r="D194" s="161"/>
      <c r="E194" s="162">
        <v>293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161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57"/>
      <c r="B195" s="158"/>
      <c r="C195" s="187" t="s">
        <v>388</v>
      </c>
      <c r="D195" s="161"/>
      <c r="E195" s="162">
        <v>1.35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161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57"/>
      <c r="B196" s="158"/>
      <c r="C196" s="187" t="s">
        <v>389</v>
      </c>
      <c r="D196" s="161"/>
      <c r="E196" s="162">
        <v>1.8</v>
      </c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161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57"/>
      <c r="B197" s="158"/>
      <c r="C197" s="187" t="s">
        <v>390</v>
      </c>
      <c r="D197" s="161"/>
      <c r="E197" s="162">
        <v>79.2</v>
      </c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161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57"/>
      <c r="B198" s="158"/>
      <c r="C198" s="187" t="s">
        <v>391</v>
      </c>
      <c r="D198" s="161"/>
      <c r="E198" s="162">
        <v>-53.8</v>
      </c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161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72">
        <v>82</v>
      </c>
      <c r="B199" s="173" t="s">
        <v>396</v>
      </c>
      <c r="C199" s="186" t="s">
        <v>397</v>
      </c>
      <c r="D199" s="174" t="s">
        <v>167</v>
      </c>
      <c r="E199" s="175">
        <v>128.4</v>
      </c>
      <c r="F199" s="176"/>
      <c r="G199" s="177">
        <f>ROUND(E199*F199,2)</f>
        <v>0</v>
      </c>
      <c r="H199" s="160"/>
      <c r="I199" s="159">
        <f>ROUND(E199*H199,2)</f>
        <v>0</v>
      </c>
      <c r="J199" s="160"/>
      <c r="K199" s="159">
        <f>ROUND(E199*J199,2)</f>
        <v>0</v>
      </c>
      <c r="L199" s="159">
        <v>21</v>
      </c>
      <c r="M199" s="159">
        <f>G199*(1+L199/100)</f>
        <v>0</v>
      </c>
      <c r="N199" s="159">
        <v>0</v>
      </c>
      <c r="O199" s="159">
        <f>ROUND(E199*N199,2)</f>
        <v>0</v>
      </c>
      <c r="P199" s="159">
        <v>0</v>
      </c>
      <c r="Q199" s="159">
        <f>ROUND(E199*P199,2)</f>
        <v>0</v>
      </c>
      <c r="R199" s="159"/>
      <c r="S199" s="159" t="s">
        <v>158</v>
      </c>
      <c r="T199" s="159" t="s">
        <v>158</v>
      </c>
      <c r="U199" s="159">
        <v>0.12</v>
      </c>
      <c r="V199" s="159">
        <f>ROUND(E199*U199,2)</f>
        <v>15.41</v>
      </c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159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ht="45" outlineLevel="1" x14ac:dyDescent="0.2">
      <c r="A200" s="157"/>
      <c r="B200" s="158"/>
      <c r="C200" s="187" t="s">
        <v>374</v>
      </c>
      <c r="D200" s="161"/>
      <c r="E200" s="162">
        <v>146.5</v>
      </c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161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187" t="s">
        <v>398</v>
      </c>
      <c r="D201" s="161"/>
      <c r="E201" s="162">
        <v>3.9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161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57"/>
      <c r="B202" s="158"/>
      <c r="C202" s="187" t="s">
        <v>399</v>
      </c>
      <c r="D202" s="161"/>
      <c r="E202" s="162">
        <v>4.9000000000000004</v>
      </c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161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">
      <c r="A203" s="157"/>
      <c r="B203" s="158"/>
      <c r="C203" s="187" t="s">
        <v>378</v>
      </c>
      <c r="D203" s="161"/>
      <c r="E203" s="162">
        <v>-26.9</v>
      </c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161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ht="22.5" outlineLevel="1" x14ac:dyDescent="0.2">
      <c r="A204" s="172">
        <v>83</v>
      </c>
      <c r="B204" s="173" t="s">
        <v>400</v>
      </c>
      <c r="C204" s="186" t="s">
        <v>401</v>
      </c>
      <c r="D204" s="174" t="s">
        <v>210</v>
      </c>
      <c r="E204" s="175">
        <v>134.82</v>
      </c>
      <c r="F204" s="176"/>
      <c r="G204" s="177">
        <f>ROUND(E204*F204,2)</f>
        <v>0</v>
      </c>
      <c r="H204" s="160"/>
      <c r="I204" s="159">
        <f>ROUND(E204*H204,2)</f>
        <v>0</v>
      </c>
      <c r="J204" s="160"/>
      <c r="K204" s="159">
        <f>ROUND(E204*J204,2)</f>
        <v>0</v>
      </c>
      <c r="L204" s="159">
        <v>21</v>
      </c>
      <c r="M204" s="159">
        <f>G204*(1+L204/100)</f>
        <v>0</v>
      </c>
      <c r="N204" s="159">
        <v>1.6000000000000001E-4</v>
      </c>
      <c r="O204" s="159">
        <f>ROUND(E204*N204,2)</f>
        <v>0.02</v>
      </c>
      <c r="P204" s="159">
        <v>0</v>
      </c>
      <c r="Q204" s="159">
        <f>ROUND(E204*P204,2)</f>
        <v>0</v>
      </c>
      <c r="R204" s="159" t="s">
        <v>213</v>
      </c>
      <c r="S204" s="159" t="s">
        <v>158</v>
      </c>
      <c r="T204" s="159" t="s">
        <v>158</v>
      </c>
      <c r="U204" s="159">
        <v>0</v>
      </c>
      <c r="V204" s="159">
        <f>ROUND(E204*U204,2)</f>
        <v>0</v>
      </c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214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">
      <c r="A205" s="157"/>
      <c r="B205" s="158"/>
      <c r="C205" s="187" t="s">
        <v>402</v>
      </c>
      <c r="D205" s="161"/>
      <c r="E205" s="162">
        <v>128.4</v>
      </c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161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">
      <c r="A206" s="157"/>
      <c r="B206" s="158"/>
      <c r="C206" s="189" t="s">
        <v>382</v>
      </c>
      <c r="D206" s="163"/>
      <c r="E206" s="164">
        <v>6.42</v>
      </c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161</v>
      </c>
      <c r="AH206" s="150">
        <v>4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72">
        <v>84</v>
      </c>
      <c r="B207" s="173" t="s">
        <v>403</v>
      </c>
      <c r="C207" s="186" t="s">
        <v>404</v>
      </c>
      <c r="D207" s="174" t="s">
        <v>157</v>
      </c>
      <c r="E207" s="175">
        <v>337.6275</v>
      </c>
      <c r="F207" s="176"/>
      <c r="G207" s="177">
        <f>ROUND(E207*F207,2)</f>
        <v>0</v>
      </c>
      <c r="H207" s="160"/>
      <c r="I207" s="159">
        <f>ROUND(E207*H207,2)</f>
        <v>0</v>
      </c>
      <c r="J207" s="160"/>
      <c r="K207" s="159">
        <f>ROUND(E207*J207,2)</f>
        <v>0</v>
      </c>
      <c r="L207" s="159">
        <v>21</v>
      </c>
      <c r="M207" s="159">
        <f>G207*(1+L207/100)</f>
        <v>0</v>
      </c>
      <c r="N207" s="159">
        <v>1.3599999999999999E-2</v>
      </c>
      <c r="O207" s="159">
        <f>ROUND(E207*N207,2)</f>
        <v>4.59</v>
      </c>
      <c r="P207" s="159">
        <v>0</v>
      </c>
      <c r="Q207" s="159">
        <f>ROUND(E207*P207,2)</f>
        <v>0</v>
      </c>
      <c r="R207" s="159" t="s">
        <v>213</v>
      </c>
      <c r="S207" s="159" t="s">
        <v>158</v>
      </c>
      <c r="T207" s="159" t="s">
        <v>158</v>
      </c>
      <c r="U207" s="159">
        <v>0</v>
      </c>
      <c r="V207" s="159">
        <f>ROUND(E207*U207,2)</f>
        <v>0</v>
      </c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214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">
      <c r="A208" s="157"/>
      <c r="B208" s="158"/>
      <c r="C208" s="187" t="s">
        <v>405</v>
      </c>
      <c r="D208" s="161"/>
      <c r="E208" s="162">
        <v>321.55</v>
      </c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161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">
      <c r="A209" s="157"/>
      <c r="B209" s="158"/>
      <c r="C209" s="189" t="s">
        <v>382</v>
      </c>
      <c r="D209" s="163"/>
      <c r="E209" s="164">
        <v>16.077500000000001</v>
      </c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161</v>
      </c>
      <c r="AH209" s="150">
        <v>4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78">
        <v>85</v>
      </c>
      <c r="B210" s="179" t="s">
        <v>406</v>
      </c>
      <c r="C210" s="188" t="s">
        <v>407</v>
      </c>
      <c r="D210" s="180" t="s">
        <v>200</v>
      </c>
      <c r="E210" s="181">
        <v>6.4011199999999997</v>
      </c>
      <c r="F210" s="182"/>
      <c r="G210" s="183">
        <f>ROUND(E210*F210,2)</f>
        <v>0</v>
      </c>
      <c r="H210" s="160"/>
      <c r="I210" s="159">
        <f>ROUND(E210*H210,2)</f>
        <v>0</v>
      </c>
      <c r="J210" s="160"/>
      <c r="K210" s="159">
        <f>ROUND(E210*J210,2)</f>
        <v>0</v>
      </c>
      <c r="L210" s="159">
        <v>21</v>
      </c>
      <c r="M210" s="159">
        <f>G210*(1+L210/100)</f>
        <v>0</v>
      </c>
      <c r="N210" s="159">
        <v>0</v>
      </c>
      <c r="O210" s="159">
        <f>ROUND(E210*N210,2)</f>
        <v>0</v>
      </c>
      <c r="P210" s="159">
        <v>0</v>
      </c>
      <c r="Q210" s="159">
        <f>ROUND(E210*P210,2)</f>
        <v>0</v>
      </c>
      <c r="R210" s="159"/>
      <c r="S210" s="159" t="s">
        <v>158</v>
      </c>
      <c r="T210" s="159" t="s">
        <v>158</v>
      </c>
      <c r="U210" s="159">
        <v>1.5980000000000001</v>
      </c>
      <c r="V210" s="159">
        <f>ROUND(E210*U210,2)</f>
        <v>10.23</v>
      </c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259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x14ac:dyDescent="0.2">
      <c r="A211" s="166" t="s">
        <v>153</v>
      </c>
      <c r="B211" s="167" t="s">
        <v>116</v>
      </c>
      <c r="C211" s="185" t="s">
        <v>117</v>
      </c>
      <c r="D211" s="168"/>
      <c r="E211" s="169"/>
      <c r="F211" s="170"/>
      <c r="G211" s="171">
        <f>SUMIF(AG212:AG226,"&lt;&gt;NOR",G212:G226)</f>
        <v>0</v>
      </c>
      <c r="H211" s="165"/>
      <c r="I211" s="165">
        <f>SUM(I212:I226)</f>
        <v>0</v>
      </c>
      <c r="J211" s="165"/>
      <c r="K211" s="165">
        <f>SUM(K212:K226)</f>
        <v>0</v>
      </c>
      <c r="L211" s="165"/>
      <c r="M211" s="165">
        <f>SUM(M212:M226)</f>
        <v>0</v>
      </c>
      <c r="N211" s="165"/>
      <c r="O211" s="165">
        <f>SUM(O212:O226)</f>
        <v>0.26</v>
      </c>
      <c r="P211" s="165"/>
      <c r="Q211" s="165">
        <f>SUM(Q212:Q226)</f>
        <v>0</v>
      </c>
      <c r="R211" s="165"/>
      <c r="S211" s="165"/>
      <c r="T211" s="165"/>
      <c r="U211" s="165"/>
      <c r="V211" s="165">
        <f>SUM(V212:V226)</f>
        <v>118.04</v>
      </c>
      <c r="W211" s="165"/>
      <c r="AG211" t="s">
        <v>154</v>
      </c>
    </row>
    <row r="212" spans="1:60" outlineLevel="1" x14ac:dyDescent="0.2">
      <c r="A212" s="172">
        <v>86</v>
      </c>
      <c r="B212" s="173" t="s">
        <v>408</v>
      </c>
      <c r="C212" s="186" t="s">
        <v>409</v>
      </c>
      <c r="D212" s="174" t="s">
        <v>157</v>
      </c>
      <c r="E212" s="175">
        <v>244.04419999999999</v>
      </c>
      <c r="F212" s="176"/>
      <c r="G212" s="177">
        <f>ROUND(E212*F212,2)</f>
        <v>0</v>
      </c>
      <c r="H212" s="160"/>
      <c r="I212" s="159">
        <f>ROUND(E212*H212,2)</f>
        <v>0</v>
      </c>
      <c r="J212" s="160"/>
      <c r="K212" s="159">
        <f>ROUND(E212*J212,2)</f>
        <v>0</v>
      </c>
      <c r="L212" s="159">
        <v>21</v>
      </c>
      <c r="M212" s="159">
        <f>G212*(1+L212/100)</f>
        <v>0</v>
      </c>
      <c r="N212" s="159">
        <v>1.0000000000000001E-5</v>
      </c>
      <c r="O212" s="159">
        <f>ROUND(E212*N212,2)</f>
        <v>0</v>
      </c>
      <c r="P212" s="159">
        <v>0</v>
      </c>
      <c r="Q212" s="159">
        <f>ROUND(E212*P212,2)</f>
        <v>0</v>
      </c>
      <c r="R212" s="159"/>
      <c r="S212" s="159" t="s">
        <v>158</v>
      </c>
      <c r="T212" s="159" t="s">
        <v>158</v>
      </c>
      <c r="U212" s="159">
        <v>6.8000000000000005E-2</v>
      </c>
      <c r="V212" s="159">
        <f>ROUND(E212*U212,2)</f>
        <v>16.600000000000001</v>
      </c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159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ht="33.75" outlineLevel="1" x14ac:dyDescent="0.2">
      <c r="A213" s="157"/>
      <c r="B213" s="158"/>
      <c r="C213" s="187" t="s">
        <v>410</v>
      </c>
      <c r="D213" s="161"/>
      <c r="E213" s="162">
        <v>89.257999999999996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161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ht="45" outlineLevel="1" x14ac:dyDescent="0.2">
      <c r="A214" s="157"/>
      <c r="B214" s="158"/>
      <c r="C214" s="187" t="s">
        <v>411</v>
      </c>
      <c r="D214" s="161"/>
      <c r="E214" s="162">
        <v>124.31740000000001</v>
      </c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161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ht="22.5" outlineLevel="1" x14ac:dyDescent="0.2">
      <c r="A215" s="157"/>
      <c r="B215" s="158"/>
      <c r="C215" s="187" t="s">
        <v>412</v>
      </c>
      <c r="D215" s="161"/>
      <c r="E215" s="162">
        <v>30.468800000000002</v>
      </c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161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72">
        <v>87</v>
      </c>
      <c r="B216" s="173" t="s">
        <v>413</v>
      </c>
      <c r="C216" s="186" t="s">
        <v>414</v>
      </c>
      <c r="D216" s="174" t="s">
        <v>157</v>
      </c>
      <c r="E216" s="175">
        <v>376.35</v>
      </c>
      <c r="F216" s="176"/>
      <c r="G216" s="177">
        <f>ROUND(E216*F216,2)</f>
        <v>0</v>
      </c>
      <c r="H216" s="160"/>
      <c r="I216" s="159">
        <f>ROUND(E216*H216,2)</f>
        <v>0</v>
      </c>
      <c r="J216" s="160"/>
      <c r="K216" s="159">
        <f>ROUND(E216*J216,2)</f>
        <v>0</v>
      </c>
      <c r="L216" s="159">
        <v>21</v>
      </c>
      <c r="M216" s="159">
        <f>G216*(1+L216/100)</f>
        <v>0</v>
      </c>
      <c r="N216" s="159">
        <v>1.9000000000000001E-4</v>
      </c>
      <c r="O216" s="159">
        <f>ROUND(E216*N216,2)</f>
        <v>7.0000000000000007E-2</v>
      </c>
      <c r="P216" s="159">
        <v>0</v>
      </c>
      <c r="Q216" s="159">
        <f>ROUND(E216*P216,2)</f>
        <v>0</v>
      </c>
      <c r="R216" s="159"/>
      <c r="S216" s="159" t="s">
        <v>158</v>
      </c>
      <c r="T216" s="159" t="s">
        <v>158</v>
      </c>
      <c r="U216" s="159">
        <v>7.2999999999999995E-2</v>
      </c>
      <c r="V216" s="159">
        <f>ROUND(E216*U216,2)</f>
        <v>27.47</v>
      </c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159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ht="45" outlineLevel="1" x14ac:dyDescent="0.2">
      <c r="A217" s="157"/>
      <c r="B217" s="158"/>
      <c r="C217" s="187" t="s">
        <v>415</v>
      </c>
      <c r="D217" s="161"/>
      <c r="E217" s="162">
        <v>166.17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161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ht="45" outlineLevel="1" x14ac:dyDescent="0.2">
      <c r="A218" s="157"/>
      <c r="B218" s="158"/>
      <c r="C218" s="187" t="s">
        <v>416</v>
      </c>
      <c r="D218" s="161"/>
      <c r="E218" s="162">
        <v>211.98</v>
      </c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161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">
      <c r="A219" s="157"/>
      <c r="B219" s="158"/>
      <c r="C219" s="187" t="s">
        <v>417</v>
      </c>
      <c r="D219" s="161"/>
      <c r="E219" s="162">
        <v>-1.8</v>
      </c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161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">
      <c r="A220" s="172">
        <v>88</v>
      </c>
      <c r="B220" s="173" t="s">
        <v>418</v>
      </c>
      <c r="C220" s="186" t="s">
        <v>419</v>
      </c>
      <c r="D220" s="174" t="s">
        <v>157</v>
      </c>
      <c r="E220" s="175">
        <v>376.35</v>
      </c>
      <c r="F220" s="176"/>
      <c r="G220" s="177">
        <f>ROUND(E220*F220,2)</f>
        <v>0</v>
      </c>
      <c r="H220" s="160"/>
      <c r="I220" s="159">
        <f>ROUND(E220*H220,2)</f>
        <v>0</v>
      </c>
      <c r="J220" s="160"/>
      <c r="K220" s="159">
        <f>ROUND(E220*J220,2)</f>
        <v>0</v>
      </c>
      <c r="L220" s="159">
        <v>21</v>
      </c>
      <c r="M220" s="159">
        <f>G220*(1+L220/100)</f>
        <v>0</v>
      </c>
      <c r="N220" s="159">
        <v>4.6999999999999999E-4</v>
      </c>
      <c r="O220" s="159">
        <f>ROUND(E220*N220,2)</f>
        <v>0.18</v>
      </c>
      <c r="P220" s="159">
        <v>0</v>
      </c>
      <c r="Q220" s="159">
        <f>ROUND(E220*P220,2)</f>
        <v>0</v>
      </c>
      <c r="R220" s="159"/>
      <c r="S220" s="159" t="s">
        <v>158</v>
      </c>
      <c r="T220" s="159" t="s">
        <v>158</v>
      </c>
      <c r="U220" s="159">
        <v>0.16900000000000001</v>
      </c>
      <c r="V220" s="159">
        <f>ROUND(E220*U220,2)</f>
        <v>63.6</v>
      </c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159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ht="45" outlineLevel="1" x14ac:dyDescent="0.2">
      <c r="A221" s="157"/>
      <c r="B221" s="158"/>
      <c r="C221" s="187" t="s">
        <v>415</v>
      </c>
      <c r="D221" s="161"/>
      <c r="E221" s="162">
        <v>166.17</v>
      </c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161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ht="45" outlineLevel="1" x14ac:dyDescent="0.2">
      <c r="A222" s="157"/>
      <c r="B222" s="158"/>
      <c r="C222" s="187" t="s">
        <v>416</v>
      </c>
      <c r="D222" s="161"/>
      <c r="E222" s="162">
        <v>211.98</v>
      </c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161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57"/>
      <c r="B223" s="158"/>
      <c r="C223" s="187" t="s">
        <v>417</v>
      </c>
      <c r="D223" s="161"/>
      <c r="E223" s="162">
        <v>-1.8</v>
      </c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161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72">
        <v>89</v>
      </c>
      <c r="B224" s="173" t="s">
        <v>420</v>
      </c>
      <c r="C224" s="186" t="s">
        <v>421</v>
      </c>
      <c r="D224" s="174" t="s">
        <v>157</v>
      </c>
      <c r="E224" s="175">
        <v>36.119999999999997</v>
      </c>
      <c r="F224" s="176"/>
      <c r="G224" s="177">
        <f>ROUND(E224*F224,2)</f>
        <v>0</v>
      </c>
      <c r="H224" s="160"/>
      <c r="I224" s="159">
        <f>ROUND(E224*H224,2)</f>
        <v>0</v>
      </c>
      <c r="J224" s="160"/>
      <c r="K224" s="159">
        <f>ROUND(E224*J224,2)</f>
        <v>0</v>
      </c>
      <c r="L224" s="159">
        <v>21</v>
      </c>
      <c r="M224" s="159">
        <f>G224*(1+L224/100)</f>
        <v>0</v>
      </c>
      <c r="N224" s="159">
        <v>2.4000000000000001E-4</v>
      </c>
      <c r="O224" s="159">
        <f>ROUND(E224*N224,2)</f>
        <v>0.01</v>
      </c>
      <c r="P224" s="159">
        <v>0</v>
      </c>
      <c r="Q224" s="159">
        <f>ROUND(E224*P224,2)</f>
        <v>0</v>
      </c>
      <c r="R224" s="159"/>
      <c r="S224" s="159" t="s">
        <v>158</v>
      </c>
      <c r="T224" s="159" t="s">
        <v>158</v>
      </c>
      <c r="U224" s="159">
        <v>0.28699999999999998</v>
      </c>
      <c r="V224" s="159">
        <f>ROUND(E224*U224,2)</f>
        <v>10.37</v>
      </c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159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">
      <c r="A225" s="157"/>
      <c r="B225" s="158"/>
      <c r="C225" s="187" t="s">
        <v>422</v>
      </c>
      <c r="D225" s="161"/>
      <c r="E225" s="162">
        <v>16.920000000000002</v>
      </c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161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">
      <c r="A226" s="157"/>
      <c r="B226" s="158"/>
      <c r="C226" s="187" t="s">
        <v>423</v>
      </c>
      <c r="D226" s="161"/>
      <c r="E226" s="162">
        <v>19.2</v>
      </c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161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x14ac:dyDescent="0.2">
      <c r="A227" s="166" t="s">
        <v>153</v>
      </c>
      <c r="B227" s="167" t="s">
        <v>118</v>
      </c>
      <c r="C227" s="185" t="s">
        <v>119</v>
      </c>
      <c r="D227" s="168"/>
      <c r="E227" s="169"/>
      <c r="F227" s="170"/>
      <c r="G227" s="171">
        <f>SUMIF(AG228:AG237,"&lt;&gt;NOR",G228:G237)</f>
        <v>0</v>
      </c>
      <c r="H227" s="165"/>
      <c r="I227" s="165">
        <f>SUM(I228:I237)</f>
        <v>0</v>
      </c>
      <c r="J227" s="165"/>
      <c r="K227" s="165">
        <f>SUM(K228:K237)</f>
        <v>0</v>
      </c>
      <c r="L227" s="165"/>
      <c r="M227" s="165">
        <f>SUM(M228:M237)</f>
        <v>0</v>
      </c>
      <c r="N227" s="165"/>
      <c r="O227" s="165">
        <f>SUM(O228:O237)</f>
        <v>0.44</v>
      </c>
      <c r="P227" s="165"/>
      <c r="Q227" s="165">
        <f>SUM(Q228:Q237)</f>
        <v>0</v>
      </c>
      <c r="R227" s="165"/>
      <c r="S227" s="165"/>
      <c r="T227" s="165"/>
      <c r="U227" s="165"/>
      <c r="V227" s="165">
        <f>SUM(V228:V237)</f>
        <v>93.89</v>
      </c>
      <c r="W227" s="165"/>
      <c r="AG227" t="s">
        <v>154</v>
      </c>
    </row>
    <row r="228" spans="1:60" outlineLevel="1" x14ac:dyDescent="0.2">
      <c r="A228" s="172">
        <v>90</v>
      </c>
      <c r="B228" s="173" t="s">
        <v>424</v>
      </c>
      <c r="C228" s="186" t="s">
        <v>425</v>
      </c>
      <c r="D228" s="174" t="s">
        <v>157</v>
      </c>
      <c r="E228" s="175">
        <v>698.68700000000001</v>
      </c>
      <c r="F228" s="176"/>
      <c r="G228" s="177">
        <f>ROUND(E228*F228,2)</f>
        <v>0</v>
      </c>
      <c r="H228" s="160"/>
      <c r="I228" s="159">
        <f>ROUND(E228*H228,2)</f>
        <v>0</v>
      </c>
      <c r="J228" s="160"/>
      <c r="K228" s="159">
        <f>ROUND(E228*J228,2)</f>
        <v>0</v>
      </c>
      <c r="L228" s="159">
        <v>21</v>
      </c>
      <c r="M228" s="159">
        <f>G228*(1+L228/100)</f>
        <v>0</v>
      </c>
      <c r="N228" s="159">
        <v>1.7000000000000001E-4</v>
      </c>
      <c r="O228" s="159">
        <f>ROUND(E228*N228,2)</f>
        <v>0.12</v>
      </c>
      <c r="P228" s="159">
        <v>0</v>
      </c>
      <c r="Q228" s="159">
        <f>ROUND(E228*P228,2)</f>
        <v>0</v>
      </c>
      <c r="R228" s="159"/>
      <c r="S228" s="159" t="s">
        <v>158</v>
      </c>
      <c r="T228" s="159" t="s">
        <v>158</v>
      </c>
      <c r="U228" s="159">
        <v>3.2480000000000002E-2</v>
      </c>
      <c r="V228" s="159">
        <f>ROUND(E228*U228,2)</f>
        <v>22.69</v>
      </c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159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57"/>
      <c r="B229" s="158"/>
      <c r="C229" s="187" t="s">
        <v>426</v>
      </c>
      <c r="D229" s="161"/>
      <c r="E229" s="162">
        <v>869.20249999999999</v>
      </c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161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">
      <c r="A230" s="157"/>
      <c r="B230" s="158"/>
      <c r="C230" s="187" t="s">
        <v>427</v>
      </c>
      <c r="D230" s="161"/>
      <c r="E230" s="162">
        <v>33.984499999999997</v>
      </c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161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57"/>
      <c r="B231" s="158"/>
      <c r="C231" s="187" t="s">
        <v>428</v>
      </c>
      <c r="D231" s="161"/>
      <c r="E231" s="162">
        <v>171.85</v>
      </c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161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">
      <c r="A232" s="157"/>
      <c r="B232" s="158"/>
      <c r="C232" s="187" t="s">
        <v>429</v>
      </c>
      <c r="D232" s="161"/>
      <c r="E232" s="162">
        <v>-376.35</v>
      </c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161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">
      <c r="A233" s="172">
        <v>91</v>
      </c>
      <c r="B233" s="173" t="s">
        <v>430</v>
      </c>
      <c r="C233" s="186" t="s">
        <v>431</v>
      </c>
      <c r="D233" s="174" t="s">
        <v>157</v>
      </c>
      <c r="E233" s="175">
        <v>698.68700000000001</v>
      </c>
      <c r="F233" s="176"/>
      <c r="G233" s="177">
        <f>ROUND(E233*F233,2)</f>
        <v>0</v>
      </c>
      <c r="H233" s="160"/>
      <c r="I233" s="159">
        <f>ROUND(E233*H233,2)</f>
        <v>0</v>
      </c>
      <c r="J233" s="160"/>
      <c r="K233" s="159">
        <f>ROUND(E233*J233,2)</f>
        <v>0</v>
      </c>
      <c r="L233" s="159">
        <v>21</v>
      </c>
      <c r="M233" s="159">
        <f>G233*(1+L233/100)</f>
        <v>0</v>
      </c>
      <c r="N233" s="159">
        <v>4.6000000000000001E-4</v>
      </c>
      <c r="O233" s="159">
        <f>ROUND(E233*N233,2)</f>
        <v>0.32</v>
      </c>
      <c r="P233" s="159">
        <v>0</v>
      </c>
      <c r="Q233" s="159">
        <f>ROUND(E233*P233,2)</f>
        <v>0</v>
      </c>
      <c r="R233" s="159"/>
      <c r="S233" s="159" t="s">
        <v>158</v>
      </c>
      <c r="T233" s="159" t="s">
        <v>158</v>
      </c>
      <c r="U233" s="159">
        <v>0.10191</v>
      </c>
      <c r="V233" s="159">
        <f>ROUND(E233*U233,2)</f>
        <v>71.2</v>
      </c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159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">
      <c r="A234" s="157"/>
      <c r="B234" s="158"/>
      <c r="C234" s="187" t="s">
        <v>426</v>
      </c>
      <c r="D234" s="161"/>
      <c r="E234" s="162">
        <v>869.20249999999999</v>
      </c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161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">
      <c r="A235" s="157"/>
      <c r="B235" s="158"/>
      <c r="C235" s="187" t="s">
        <v>427</v>
      </c>
      <c r="D235" s="161"/>
      <c r="E235" s="162">
        <v>33.984499999999997</v>
      </c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161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">
      <c r="A236" s="157"/>
      <c r="B236" s="158"/>
      <c r="C236" s="187" t="s">
        <v>428</v>
      </c>
      <c r="D236" s="161"/>
      <c r="E236" s="162">
        <v>171.85</v>
      </c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161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57"/>
      <c r="B237" s="158"/>
      <c r="C237" s="187" t="s">
        <v>429</v>
      </c>
      <c r="D237" s="161"/>
      <c r="E237" s="162">
        <v>-376.35</v>
      </c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161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x14ac:dyDescent="0.2">
      <c r="A238" s="166" t="s">
        <v>153</v>
      </c>
      <c r="B238" s="167" t="s">
        <v>124</v>
      </c>
      <c r="C238" s="185" t="s">
        <v>125</v>
      </c>
      <c r="D238" s="168"/>
      <c r="E238" s="169"/>
      <c r="F238" s="170"/>
      <c r="G238" s="171">
        <f>SUMIF(AG239:AG244,"&lt;&gt;NOR",G239:G244)</f>
        <v>0</v>
      </c>
      <c r="H238" s="165"/>
      <c r="I238" s="165">
        <f>SUM(I239:I244)</f>
        <v>0</v>
      </c>
      <c r="J238" s="165"/>
      <c r="K238" s="165">
        <f>SUM(K239:K244)</f>
        <v>0</v>
      </c>
      <c r="L238" s="165"/>
      <c r="M238" s="165">
        <f>SUM(M239:M244)</f>
        <v>0</v>
      </c>
      <c r="N238" s="165"/>
      <c r="O238" s="165">
        <f>SUM(O239:O244)</f>
        <v>0</v>
      </c>
      <c r="P238" s="165"/>
      <c r="Q238" s="165">
        <f>SUM(Q239:Q244)</f>
        <v>0</v>
      </c>
      <c r="R238" s="165"/>
      <c r="S238" s="165"/>
      <c r="T238" s="165"/>
      <c r="U238" s="165"/>
      <c r="V238" s="165">
        <f>SUM(V239:V244)</f>
        <v>69.150000000000006</v>
      </c>
      <c r="W238" s="165"/>
      <c r="AG238" t="s">
        <v>154</v>
      </c>
    </row>
    <row r="239" spans="1:60" outlineLevel="1" x14ac:dyDescent="0.2">
      <c r="A239" s="178">
        <v>92</v>
      </c>
      <c r="B239" s="179" t="s">
        <v>432</v>
      </c>
      <c r="C239" s="188" t="s">
        <v>433</v>
      </c>
      <c r="D239" s="180" t="s">
        <v>200</v>
      </c>
      <c r="E239" s="181">
        <v>38.123980000000003</v>
      </c>
      <c r="F239" s="182"/>
      <c r="G239" s="183">
        <f t="shared" ref="G239:G244" si="14">ROUND(E239*F239,2)</f>
        <v>0</v>
      </c>
      <c r="H239" s="160"/>
      <c r="I239" s="159">
        <f t="shared" ref="I239:I244" si="15">ROUND(E239*H239,2)</f>
        <v>0</v>
      </c>
      <c r="J239" s="160"/>
      <c r="K239" s="159">
        <f t="shared" ref="K239:K244" si="16">ROUND(E239*J239,2)</f>
        <v>0</v>
      </c>
      <c r="L239" s="159">
        <v>21</v>
      </c>
      <c r="M239" s="159">
        <f t="shared" ref="M239:M244" si="17">G239*(1+L239/100)</f>
        <v>0</v>
      </c>
      <c r="N239" s="159">
        <v>0</v>
      </c>
      <c r="O239" s="159">
        <f t="shared" ref="O239:O244" si="18">ROUND(E239*N239,2)</f>
        <v>0</v>
      </c>
      <c r="P239" s="159">
        <v>0</v>
      </c>
      <c r="Q239" s="159">
        <f t="shared" ref="Q239:Q244" si="19">ROUND(E239*P239,2)</f>
        <v>0</v>
      </c>
      <c r="R239" s="159"/>
      <c r="S239" s="159" t="s">
        <v>158</v>
      </c>
      <c r="T239" s="159" t="s">
        <v>158</v>
      </c>
      <c r="U239" s="159">
        <v>0.94199999999999995</v>
      </c>
      <c r="V239" s="159">
        <f t="shared" ref="V239:V244" si="20">ROUND(E239*U239,2)</f>
        <v>35.909999999999997</v>
      </c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434</v>
      </c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">
      <c r="A240" s="178">
        <v>93</v>
      </c>
      <c r="B240" s="179" t="s">
        <v>435</v>
      </c>
      <c r="C240" s="188" t="s">
        <v>436</v>
      </c>
      <c r="D240" s="180" t="s">
        <v>200</v>
      </c>
      <c r="E240" s="181">
        <v>38.123980000000003</v>
      </c>
      <c r="F240" s="182"/>
      <c r="G240" s="183">
        <f t="shared" si="14"/>
        <v>0</v>
      </c>
      <c r="H240" s="160"/>
      <c r="I240" s="159">
        <f t="shared" si="15"/>
        <v>0</v>
      </c>
      <c r="J240" s="160"/>
      <c r="K240" s="159">
        <f t="shared" si="16"/>
        <v>0</v>
      </c>
      <c r="L240" s="159">
        <v>21</v>
      </c>
      <c r="M240" s="159">
        <f t="shared" si="17"/>
        <v>0</v>
      </c>
      <c r="N240" s="159">
        <v>0</v>
      </c>
      <c r="O240" s="159">
        <f t="shared" si="18"/>
        <v>0</v>
      </c>
      <c r="P240" s="159">
        <v>0</v>
      </c>
      <c r="Q240" s="159">
        <f t="shared" si="19"/>
        <v>0</v>
      </c>
      <c r="R240" s="159"/>
      <c r="S240" s="159" t="s">
        <v>158</v>
      </c>
      <c r="T240" s="159" t="s">
        <v>158</v>
      </c>
      <c r="U240" s="159">
        <v>0.105</v>
      </c>
      <c r="V240" s="159">
        <f t="shared" si="20"/>
        <v>4</v>
      </c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434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">
      <c r="A241" s="178">
        <v>94</v>
      </c>
      <c r="B241" s="179" t="s">
        <v>437</v>
      </c>
      <c r="C241" s="188" t="s">
        <v>438</v>
      </c>
      <c r="D241" s="180" t="s">
        <v>200</v>
      </c>
      <c r="E241" s="181">
        <v>38.123980000000003</v>
      </c>
      <c r="F241" s="182"/>
      <c r="G241" s="183">
        <f t="shared" si="14"/>
        <v>0</v>
      </c>
      <c r="H241" s="160"/>
      <c r="I241" s="159">
        <f t="shared" si="15"/>
        <v>0</v>
      </c>
      <c r="J241" s="160"/>
      <c r="K241" s="159">
        <f t="shared" si="16"/>
        <v>0</v>
      </c>
      <c r="L241" s="159">
        <v>21</v>
      </c>
      <c r="M241" s="159">
        <f t="shared" si="17"/>
        <v>0</v>
      </c>
      <c r="N241" s="159">
        <v>0</v>
      </c>
      <c r="O241" s="159">
        <f t="shared" si="18"/>
        <v>0</v>
      </c>
      <c r="P241" s="159">
        <v>0</v>
      </c>
      <c r="Q241" s="159">
        <f t="shared" si="19"/>
        <v>0</v>
      </c>
      <c r="R241" s="159"/>
      <c r="S241" s="159" t="s">
        <v>158</v>
      </c>
      <c r="T241" s="159" t="s">
        <v>158</v>
      </c>
      <c r="U241" s="159">
        <v>0.27700000000000002</v>
      </c>
      <c r="V241" s="159">
        <f t="shared" si="20"/>
        <v>10.56</v>
      </c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434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78">
        <v>95</v>
      </c>
      <c r="B242" s="179" t="s">
        <v>439</v>
      </c>
      <c r="C242" s="188" t="s">
        <v>440</v>
      </c>
      <c r="D242" s="180" t="s">
        <v>200</v>
      </c>
      <c r="E242" s="181">
        <v>38.123980000000003</v>
      </c>
      <c r="F242" s="182"/>
      <c r="G242" s="183">
        <f t="shared" si="14"/>
        <v>0</v>
      </c>
      <c r="H242" s="160"/>
      <c r="I242" s="159">
        <f t="shared" si="15"/>
        <v>0</v>
      </c>
      <c r="J242" s="160"/>
      <c r="K242" s="159">
        <f t="shared" si="16"/>
        <v>0</v>
      </c>
      <c r="L242" s="159">
        <v>21</v>
      </c>
      <c r="M242" s="159">
        <f t="shared" si="17"/>
        <v>0</v>
      </c>
      <c r="N242" s="159">
        <v>0</v>
      </c>
      <c r="O242" s="159">
        <f t="shared" si="18"/>
        <v>0</v>
      </c>
      <c r="P242" s="159">
        <v>0</v>
      </c>
      <c r="Q242" s="159">
        <f t="shared" si="19"/>
        <v>0</v>
      </c>
      <c r="R242" s="159"/>
      <c r="S242" s="159" t="s">
        <v>158</v>
      </c>
      <c r="T242" s="159" t="s">
        <v>158</v>
      </c>
      <c r="U242" s="159">
        <v>0.49</v>
      </c>
      <c r="V242" s="159">
        <f t="shared" si="20"/>
        <v>18.68</v>
      </c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434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78">
        <v>96</v>
      </c>
      <c r="B243" s="179" t="s">
        <v>441</v>
      </c>
      <c r="C243" s="188" t="s">
        <v>442</v>
      </c>
      <c r="D243" s="180" t="s">
        <v>200</v>
      </c>
      <c r="E243" s="181">
        <v>190.6199</v>
      </c>
      <c r="F243" s="182"/>
      <c r="G243" s="183">
        <f t="shared" si="14"/>
        <v>0</v>
      </c>
      <c r="H243" s="160"/>
      <c r="I243" s="159">
        <f t="shared" si="15"/>
        <v>0</v>
      </c>
      <c r="J243" s="160"/>
      <c r="K243" s="159">
        <f t="shared" si="16"/>
        <v>0</v>
      </c>
      <c r="L243" s="159">
        <v>21</v>
      </c>
      <c r="M243" s="159">
        <f t="shared" si="17"/>
        <v>0</v>
      </c>
      <c r="N243" s="159">
        <v>0</v>
      </c>
      <c r="O243" s="159">
        <f t="shared" si="18"/>
        <v>0</v>
      </c>
      <c r="P243" s="159">
        <v>0</v>
      </c>
      <c r="Q243" s="159">
        <f t="shared" si="19"/>
        <v>0</v>
      </c>
      <c r="R243" s="159"/>
      <c r="S243" s="159" t="s">
        <v>158</v>
      </c>
      <c r="T243" s="159" t="s">
        <v>158</v>
      </c>
      <c r="U243" s="159">
        <v>0</v>
      </c>
      <c r="V243" s="159">
        <f t="shared" si="20"/>
        <v>0</v>
      </c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434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78">
        <v>97</v>
      </c>
      <c r="B244" s="179" t="s">
        <v>443</v>
      </c>
      <c r="C244" s="188" t="s">
        <v>444</v>
      </c>
      <c r="D244" s="180" t="s">
        <v>200</v>
      </c>
      <c r="E244" s="181">
        <v>38.123980000000003</v>
      </c>
      <c r="F244" s="182"/>
      <c r="G244" s="183">
        <f t="shared" si="14"/>
        <v>0</v>
      </c>
      <c r="H244" s="160"/>
      <c r="I244" s="159">
        <f t="shared" si="15"/>
        <v>0</v>
      </c>
      <c r="J244" s="160"/>
      <c r="K244" s="159">
        <f t="shared" si="16"/>
        <v>0</v>
      </c>
      <c r="L244" s="159">
        <v>21</v>
      </c>
      <c r="M244" s="159">
        <f t="shared" si="17"/>
        <v>0</v>
      </c>
      <c r="N244" s="159">
        <v>0</v>
      </c>
      <c r="O244" s="159">
        <f t="shared" si="18"/>
        <v>0</v>
      </c>
      <c r="P244" s="159">
        <v>0</v>
      </c>
      <c r="Q244" s="159">
        <f t="shared" si="19"/>
        <v>0</v>
      </c>
      <c r="R244" s="159"/>
      <c r="S244" s="159" t="s">
        <v>158</v>
      </c>
      <c r="T244" s="159" t="s">
        <v>158</v>
      </c>
      <c r="U244" s="159">
        <v>0</v>
      </c>
      <c r="V244" s="159">
        <f t="shared" si="20"/>
        <v>0</v>
      </c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434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x14ac:dyDescent="0.2">
      <c r="A245" s="166" t="s">
        <v>153</v>
      </c>
      <c r="B245" s="167" t="s">
        <v>127</v>
      </c>
      <c r="C245" s="185" t="s">
        <v>29</v>
      </c>
      <c r="D245" s="168"/>
      <c r="E245" s="169"/>
      <c r="F245" s="170"/>
      <c r="G245" s="171">
        <f>SUMIF(AG246:AG249,"&lt;&gt;NOR",G246:G249)</f>
        <v>0</v>
      </c>
      <c r="H245" s="165"/>
      <c r="I245" s="165">
        <f>SUM(I246:I249)</f>
        <v>0</v>
      </c>
      <c r="J245" s="165"/>
      <c r="K245" s="165">
        <f>SUM(K246:K249)</f>
        <v>0</v>
      </c>
      <c r="L245" s="165"/>
      <c r="M245" s="165">
        <f>SUM(M246:M249)</f>
        <v>0</v>
      </c>
      <c r="N245" s="165"/>
      <c r="O245" s="165">
        <f>SUM(O246:O249)</f>
        <v>0</v>
      </c>
      <c r="P245" s="165"/>
      <c r="Q245" s="165">
        <f>SUM(Q246:Q249)</f>
        <v>0</v>
      </c>
      <c r="R245" s="165"/>
      <c r="S245" s="165"/>
      <c r="T245" s="165"/>
      <c r="U245" s="165"/>
      <c r="V245" s="165">
        <f>SUM(V246:V249)</f>
        <v>0</v>
      </c>
      <c r="W245" s="165"/>
      <c r="AG245" t="s">
        <v>154</v>
      </c>
    </row>
    <row r="246" spans="1:60" outlineLevel="1" x14ac:dyDescent="0.2">
      <c r="A246" s="178">
        <v>98</v>
      </c>
      <c r="B246" s="179" t="s">
        <v>445</v>
      </c>
      <c r="C246" s="188" t="s">
        <v>446</v>
      </c>
      <c r="D246" s="180" t="s">
        <v>447</v>
      </c>
      <c r="E246" s="181">
        <v>1</v>
      </c>
      <c r="F246" s="182"/>
      <c r="G246" s="183">
        <f>ROUND(E246*F246,2)</f>
        <v>0</v>
      </c>
      <c r="H246" s="160"/>
      <c r="I246" s="159">
        <f>ROUND(E246*H246,2)</f>
        <v>0</v>
      </c>
      <c r="J246" s="160"/>
      <c r="K246" s="159">
        <f>ROUND(E246*J246,2)</f>
        <v>0</v>
      </c>
      <c r="L246" s="159">
        <v>21</v>
      </c>
      <c r="M246" s="159">
        <f>G246*(1+L246/100)</f>
        <v>0</v>
      </c>
      <c r="N246" s="159">
        <v>0</v>
      </c>
      <c r="O246" s="159">
        <f>ROUND(E246*N246,2)</f>
        <v>0</v>
      </c>
      <c r="P246" s="159">
        <v>0</v>
      </c>
      <c r="Q246" s="159">
        <f>ROUND(E246*P246,2)</f>
        <v>0</v>
      </c>
      <c r="R246" s="159"/>
      <c r="S246" s="159" t="s">
        <v>158</v>
      </c>
      <c r="T246" s="159" t="s">
        <v>285</v>
      </c>
      <c r="U246" s="159">
        <v>0</v>
      </c>
      <c r="V246" s="159">
        <f>ROUND(E246*U246,2)</f>
        <v>0</v>
      </c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448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">
      <c r="A247" s="178">
        <v>99</v>
      </c>
      <c r="B247" s="179" t="s">
        <v>449</v>
      </c>
      <c r="C247" s="188" t="s">
        <v>450</v>
      </c>
      <c r="D247" s="180" t="s">
        <v>447</v>
      </c>
      <c r="E247" s="181">
        <v>1</v>
      </c>
      <c r="F247" s="182"/>
      <c r="G247" s="183">
        <f>ROUND(E247*F247,2)</f>
        <v>0</v>
      </c>
      <c r="H247" s="160"/>
      <c r="I247" s="159">
        <f>ROUND(E247*H247,2)</f>
        <v>0</v>
      </c>
      <c r="J247" s="160"/>
      <c r="K247" s="159">
        <f>ROUND(E247*J247,2)</f>
        <v>0</v>
      </c>
      <c r="L247" s="159">
        <v>21</v>
      </c>
      <c r="M247" s="159">
        <f>G247*(1+L247/100)</f>
        <v>0</v>
      </c>
      <c r="N247" s="159">
        <v>0</v>
      </c>
      <c r="O247" s="159">
        <f>ROUND(E247*N247,2)</f>
        <v>0</v>
      </c>
      <c r="P247" s="159">
        <v>0</v>
      </c>
      <c r="Q247" s="159">
        <f>ROUND(E247*P247,2)</f>
        <v>0</v>
      </c>
      <c r="R247" s="159"/>
      <c r="S247" s="159" t="s">
        <v>158</v>
      </c>
      <c r="T247" s="159" t="s">
        <v>285</v>
      </c>
      <c r="U247" s="159">
        <v>0</v>
      </c>
      <c r="V247" s="159">
        <f>ROUND(E247*U247,2)</f>
        <v>0</v>
      </c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451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">
      <c r="A248" s="178">
        <v>100</v>
      </c>
      <c r="B248" s="179" t="s">
        <v>452</v>
      </c>
      <c r="C248" s="188" t="s">
        <v>453</v>
      </c>
      <c r="D248" s="180" t="s">
        <v>447</v>
      </c>
      <c r="E248" s="181">
        <v>1</v>
      </c>
      <c r="F248" s="182"/>
      <c r="G248" s="183">
        <f>ROUND(E248*F248,2)</f>
        <v>0</v>
      </c>
      <c r="H248" s="160"/>
      <c r="I248" s="159">
        <f>ROUND(E248*H248,2)</f>
        <v>0</v>
      </c>
      <c r="J248" s="160"/>
      <c r="K248" s="159">
        <f>ROUND(E248*J248,2)</f>
        <v>0</v>
      </c>
      <c r="L248" s="159">
        <v>21</v>
      </c>
      <c r="M248" s="159">
        <f>G248*(1+L248/100)</f>
        <v>0</v>
      </c>
      <c r="N248" s="159">
        <v>0</v>
      </c>
      <c r="O248" s="159">
        <f>ROUND(E248*N248,2)</f>
        <v>0</v>
      </c>
      <c r="P248" s="159">
        <v>0</v>
      </c>
      <c r="Q248" s="159">
        <f>ROUND(E248*P248,2)</f>
        <v>0</v>
      </c>
      <c r="R248" s="159"/>
      <c r="S248" s="159" t="s">
        <v>158</v>
      </c>
      <c r="T248" s="159" t="s">
        <v>285</v>
      </c>
      <c r="U248" s="159">
        <v>0</v>
      </c>
      <c r="V248" s="159">
        <f>ROUND(E248*U248,2)</f>
        <v>0</v>
      </c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451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">
      <c r="A249" s="178">
        <v>101</v>
      </c>
      <c r="B249" s="179" t="s">
        <v>454</v>
      </c>
      <c r="C249" s="188" t="s">
        <v>455</v>
      </c>
      <c r="D249" s="180" t="s">
        <v>447</v>
      </c>
      <c r="E249" s="181">
        <v>1</v>
      </c>
      <c r="F249" s="182"/>
      <c r="G249" s="183">
        <f>ROUND(E249*F249,2)</f>
        <v>0</v>
      </c>
      <c r="H249" s="160"/>
      <c r="I249" s="159">
        <f>ROUND(E249*H249,2)</f>
        <v>0</v>
      </c>
      <c r="J249" s="160"/>
      <c r="K249" s="159">
        <f>ROUND(E249*J249,2)</f>
        <v>0</v>
      </c>
      <c r="L249" s="159">
        <v>21</v>
      </c>
      <c r="M249" s="159">
        <f>G249*(1+L249/100)</f>
        <v>0</v>
      </c>
      <c r="N249" s="159">
        <v>0</v>
      </c>
      <c r="O249" s="159">
        <f>ROUND(E249*N249,2)</f>
        <v>0</v>
      </c>
      <c r="P249" s="159">
        <v>0</v>
      </c>
      <c r="Q249" s="159">
        <f>ROUND(E249*P249,2)</f>
        <v>0</v>
      </c>
      <c r="R249" s="159"/>
      <c r="S249" s="159" t="s">
        <v>158</v>
      </c>
      <c r="T249" s="159" t="s">
        <v>285</v>
      </c>
      <c r="U249" s="159">
        <v>0</v>
      </c>
      <c r="V249" s="159">
        <f>ROUND(E249*U249,2)</f>
        <v>0</v>
      </c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448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x14ac:dyDescent="0.2">
      <c r="A250" s="166" t="s">
        <v>153</v>
      </c>
      <c r="B250" s="167" t="s">
        <v>128</v>
      </c>
      <c r="C250" s="185" t="s">
        <v>30</v>
      </c>
      <c r="D250" s="168"/>
      <c r="E250" s="169"/>
      <c r="F250" s="170"/>
      <c r="G250" s="171">
        <f>SUMIF(AG251:AG251,"&lt;&gt;NOR",G251:G251)</f>
        <v>0</v>
      </c>
      <c r="H250" s="165"/>
      <c r="I250" s="165">
        <f>SUM(I251:I251)</f>
        <v>0</v>
      </c>
      <c r="J250" s="165"/>
      <c r="K250" s="165">
        <f>SUM(K251:K251)</f>
        <v>0</v>
      </c>
      <c r="L250" s="165"/>
      <c r="M250" s="165">
        <f>SUM(M251:M251)</f>
        <v>0</v>
      </c>
      <c r="N250" s="165"/>
      <c r="O250" s="165">
        <f>SUM(O251:O251)</f>
        <v>0</v>
      </c>
      <c r="P250" s="165"/>
      <c r="Q250" s="165">
        <f>SUM(Q251:Q251)</f>
        <v>0</v>
      </c>
      <c r="R250" s="165"/>
      <c r="S250" s="165"/>
      <c r="T250" s="165"/>
      <c r="U250" s="165"/>
      <c r="V250" s="165">
        <f>SUM(V251:V251)</f>
        <v>0</v>
      </c>
      <c r="W250" s="165"/>
      <c r="AG250" t="s">
        <v>154</v>
      </c>
    </row>
    <row r="251" spans="1:60" outlineLevel="1" x14ac:dyDescent="0.2">
      <c r="A251" s="172">
        <v>102</v>
      </c>
      <c r="B251" s="173" t="s">
        <v>456</v>
      </c>
      <c r="C251" s="186" t="s">
        <v>457</v>
      </c>
      <c r="D251" s="174" t="s">
        <v>447</v>
      </c>
      <c r="E251" s="175">
        <v>1</v>
      </c>
      <c r="F251" s="176"/>
      <c r="G251" s="177">
        <f>ROUND(E251*F251,2)</f>
        <v>0</v>
      </c>
      <c r="H251" s="160"/>
      <c r="I251" s="159">
        <f>ROUND(E251*H251,2)</f>
        <v>0</v>
      </c>
      <c r="J251" s="160"/>
      <c r="K251" s="159">
        <f>ROUND(E251*J251,2)</f>
        <v>0</v>
      </c>
      <c r="L251" s="159">
        <v>21</v>
      </c>
      <c r="M251" s="159">
        <f>G251*(1+L251/100)</f>
        <v>0</v>
      </c>
      <c r="N251" s="159">
        <v>0</v>
      </c>
      <c r="O251" s="159">
        <f>ROUND(E251*N251,2)</f>
        <v>0</v>
      </c>
      <c r="P251" s="159">
        <v>0</v>
      </c>
      <c r="Q251" s="159">
        <f>ROUND(E251*P251,2)</f>
        <v>0</v>
      </c>
      <c r="R251" s="159"/>
      <c r="S251" s="159" t="s">
        <v>158</v>
      </c>
      <c r="T251" s="159" t="s">
        <v>285</v>
      </c>
      <c r="U251" s="159">
        <v>0</v>
      </c>
      <c r="V251" s="159">
        <f>ROUND(E251*U251,2)</f>
        <v>0</v>
      </c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451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x14ac:dyDescent="0.2">
      <c r="A252" s="5"/>
      <c r="B252" s="6"/>
      <c r="C252" s="190"/>
      <c r="D252" s="8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AE252">
        <v>15</v>
      </c>
      <c r="AF252">
        <v>21</v>
      </c>
    </row>
    <row r="253" spans="1:60" x14ac:dyDescent="0.2">
      <c r="A253" s="153"/>
      <c r="B253" s="154" t="s">
        <v>31</v>
      </c>
      <c r="C253" s="191"/>
      <c r="D253" s="155"/>
      <c r="E253" s="156"/>
      <c r="F253" s="156"/>
      <c r="G253" s="184">
        <f>G8+G18+G41+G52+G56+G59+G62+G85+G87+G108+G113+G139+G158+G180+G211+G227+G238+G245+G250</f>
        <v>0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AE253">
        <f>SUMIF(L7:L251,AE252,G7:G251)</f>
        <v>0</v>
      </c>
      <c r="AF253">
        <f>SUMIF(L7:L251,AF252,G7:G251)</f>
        <v>0</v>
      </c>
      <c r="AG253" t="s">
        <v>458</v>
      </c>
    </row>
    <row r="254" spans="1:60" x14ac:dyDescent="0.2">
      <c r="A254" s="5"/>
      <c r="B254" s="6"/>
      <c r="C254" s="190"/>
      <c r="D254" s="8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60" x14ac:dyDescent="0.2">
      <c r="A255" s="5"/>
      <c r="B255" s="6"/>
      <c r="C255" s="190"/>
      <c r="D255" s="8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60" x14ac:dyDescent="0.2">
      <c r="A256" s="247" t="s">
        <v>459</v>
      </c>
      <c r="B256" s="247"/>
      <c r="C256" s="248"/>
      <c r="D256" s="8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33" x14ac:dyDescent="0.2">
      <c r="A257" s="249"/>
      <c r="B257" s="250"/>
      <c r="C257" s="251"/>
      <c r="D257" s="250"/>
      <c r="E257" s="250"/>
      <c r="F257" s="250"/>
      <c r="G257" s="252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AG257" t="s">
        <v>460</v>
      </c>
    </row>
    <row r="258" spans="1:33" x14ac:dyDescent="0.2">
      <c r="A258" s="253"/>
      <c r="B258" s="254"/>
      <c r="C258" s="255"/>
      <c r="D258" s="254"/>
      <c r="E258" s="254"/>
      <c r="F258" s="254"/>
      <c r="G258" s="256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33" x14ac:dyDescent="0.2">
      <c r="A259" s="253"/>
      <c r="B259" s="254"/>
      <c r="C259" s="255"/>
      <c r="D259" s="254"/>
      <c r="E259" s="254"/>
      <c r="F259" s="254"/>
      <c r="G259" s="256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33" x14ac:dyDescent="0.2">
      <c r="A260" s="253"/>
      <c r="B260" s="254"/>
      <c r="C260" s="255"/>
      <c r="D260" s="254"/>
      <c r="E260" s="254"/>
      <c r="F260" s="254"/>
      <c r="G260" s="256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33" x14ac:dyDescent="0.2">
      <c r="A261" s="257"/>
      <c r="B261" s="258"/>
      <c r="C261" s="259"/>
      <c r="D261" s="258"/>
      <c r="E261" s="258"/>
      <c r="F261" s="258"/>
      <c r="G261" s="260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33" x14ac:dyDescent="0.2">
      <c r="A262" s="5"/>
      <c r="B262" s="6"/>
      <c r="C262" s="190"/>
      <c r="D262" s="8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33" x14ac:dyDescent="0.2">
      <c r="C263" s="192"/>
      <c r="D263" s="141"/>
      <c r="AG263" t="s">
        <v>461</v>
      </c>
    </row>
    <row r="264" spans="1:33" x14ac:dyDescent="0.2">
      <c r="D264" s="141"/>
    </row>
    <row r="265" spans="1:33" x14ac:dyDescent="0.2">
      <c r="D265" s="141"/>
    </row>
    <row r="266" spans="1:33" x14ac:dyDescent="0.2">
      <c r="D266" s="141"/>
    </row>
    <row r="267" spans="1:33" x14ac:dyDescent="0.2">
      <c r="D267" s="141"/>
    </row>
    <row r="268" spans="1:33" x14ac:dyDescent="0.2">
      <c r="D268" s="141"/>
    </row>
    <row r="269" spans="1:33" x14ac:dyDescent="0.2">
      <c r="D269" s="141"/>
    </row>
    <row r="270" spans="1:33" x14ac:dyDescent="0.2">
      <c r="D270" s="141"/>
    </row>
    <row r="271" spans="1:33" x14ac:dyDescent="0.2">
      <c r="D271" s="141"/>
    </row>
    <row r="272" spans="1:33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bdcrccCipZuAP03X6+zQG0CmVFh78u5uTtuPC3IfJdSGA5XEmtW+N71P22IFh7ofUWgrrYIwj/gEYhdhcJA8vw==" saltValue="CFM5+Nv/OcQ5xPqdpMbhxw==" spinCount="100000" sheet="1"/>
  <mergeCells count="6">
    <mergeCell ref="A257:G261"/>
    <mergeCell ref="A1:G1"/>
    <mergeCell ref="C2:G2"/>
    <mergeCell ref="C3:G3"/>
    <mergeCell ref="C4:G4"/>
    <mergeCell ref="A256:C25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129</v>
      </c>
    </row>
    <row r="2" spans="1:60" ht="24.95" customHeight="1" x14ac:dyDescent="0.2">
      <c r="A2" s="142" t="s">
        <v>8</v>
      </c>
      <c r="B2" s="72" t="s">
        <v>43</v>
      </c>
      <c r="C2" s="241" t="s">
        <v>44</v>
      </c>
      <c r="D2" s="242"/>
      <c r="E2" s="242"/>
      <c r="F2" s="242"/>
      <c r="G2" s="243"/>
      <c r="AG2" t="s">
        <v>130</v>
      </c>
    </row>
    <row r="3" spans="1:60" ht="24.95" customHeight="1" x14ac:dyDescent="0.2">
      <c r="A3" s="142" t="s">
        <v>9</v>
      </c>
      <c r="B3" s="72" t="s">
        <v>62</v>
      </c>
      <c r="C3" s="241" t="s">
        <v>63</v>
      </c>
      <c r="D3" s="242"/>
      <c r="E3" s="242"/>
      <c r="F3" s="242"/>
      <c r="G3" s="243"/>
      <c r="AC3" s="89" t="s">
        <v>130</v>
      </c>
      <c r="AG3" t="s">
        <v>131</v>
      </c>
    </row>
    <row r="4" spans="1:60" ht="24.95" customHeight="1" x14ac:dyDescent="0.2">
      <c r="A4" s="143" t="s">
        <v>10</v>
      </c>
      <c r="B4" s="144" t="s">
        <v>60</v>
      </c>
      <c r="C4" s="244" t="s">
        <v>64</v>
      </c>
      <c r="D4" s="245"/>
      <c r="E4" s="245"/>
      <c r="F4" s="245"/>
      <c r="G4" s="246"/>
      <c r="AG4" t="s">
        <v>132</v>
      </c>
    </row>
    <row r="5" spans="1:60" x14ac:dyDescent="0.2">
      <c r="D5" s="141"/>
    </row>
    <row r="6" spans="1:60" ht="38.25" x14ac:dyDescent="0.2">
      <c r="A6" s="146" t="s">
        <v>133</v>
      </c>
      <c r="B6" s="148" t="s">
        <v>134</v>
      </c>
      <c r="C6" s="148" t="s">
        <v>135</v>
      </c>
      <c r="D6" s="147" t="s">
        <v>136</v>
      </c>
      <c r="E6" s="146" t="s">
        <v>137</v>
      </c>
      <c r="F6" s="145" t="s">
        <v>138</v>
      </c>
      <c r="G6" s="146" t="s">
        <v>31</v>
      </c>
      <c r="H6" s="149" t="s">
        <v>32</v>
      </c>
      <c r="I6" s="149" t="s">
        <v>139</v>
      </c>
      <c r="J6" s="149" t="s">
        <v>33</v>
      </c>
      <c r="K6" s="149" t="s">
        <v>140</v>
      </c>
      <c r="L6" s="149" t="s">
        <v>141</v>
      </c>
      <c r="M6" s="149" t="s">
        <v>142</v>
      </c>
      <c r="N6" s="149" t="s">
        <v>143</v>
      </c>
      <c r="O6" s="149" t="s">
        <v>144</v>
      </c>
      <c r="P6" s="149" t="s">
        <v>145</v>
      </c>
      <c r="Q6" s="149" t="s">
        <v>146</v>
      </c>
      <c r="R6" s="149" t="s">
        <v>147</v>
      </c>
      <c r="S6" s="149" t="s">
        <v>148</v>
      </c>
      <c r="T6" s="149" t="s">
        <v>149</v>
      </c>
      <c r="U6" s="149" t="s">
        <v>150</v>
      </c>
      <c r="V6" s="149" t="s">
        <v>151</v>
      </c>
      <c r="W6" s="149" t="s">
        <v>152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6" t="s">
        <v>153</v>
      </c>
      <c r="B8" s="167" t="s">
        <v>96</v>
      </c>
      <c r="C8" s="185" t="s">
        <v>97</v>
      </c>
      <c r="D8" s="168"/>
      <c r="E8" s="169"/>
      <c r="F8" s="170"/>
      <c r="G8" s="171">
        <f>SUMIF(AG9:AG25,"&lt;&gt;NOR",G9:G25)</f>
        <v>0</v>
      </c>
      <c r="H8" s="165"/>
      <c r="I8" s="165">
        <f>SUM(I9:I25)</f>
        <v>0</v>
      </c>
      <c r="J8" s="165"/>
      <c r="K8" s="165">
        <f>SUM(K9:K25)</f>
        <v>0</v>
      </c>
      <c r="L8" s="165"/>
      <c r="M8" s="165">
        <f>SUM(M9:M25)</f>
        <v>0</v>
      </c>
      <c r="N8" s="165"/>
      <c r="O8" s="165">
        <f>SUM(O9:O25)</f>
        <v>0</v>
      </c>
      <c r="P8" s="165"/>
      <c r="Q8" s="165">
        <f>SUM(Q9:Q25)</f>
        <v>0</v>
      </c>
      <c r="R8" s="165"/>
      <c r="S8" s="165"/>
      <c r="T8" s="165"/>
      <c r="U8" s="165"/>
      <c r="V8" s="165">
        <f>SUM(V9:V25)</f>
        <v>0</v>
      </c>
      <c r="W8" s="165"/>
      <c r="AG8" t="s">
        <v>154</v>
      </c>
    </row>
    <row r="9" spans="1:60" outlineLevel="1" x14ac:dyDescent="0.2">
      <c r="A9" s="178">
        <v>1</v>
      </c>
      <c r="B9" s="179" t="s">
        <v>462</v>
      </c>
      <c r="C9" s="188" t="s">
        <v>463</v>
      </c>
      <c r="D9" s="180" t="s">
        <v>167</v>
      </c>
      <c r="E9" s="181">
        <v>45</v>
      </c>
      <c r="F9" s="182"/>
      <c r="G9" s="183">
        <f t="shared" ref="G9:G25" si="0">ROUND(E9*F9,2)</f>
        <v>0</v>
      </c>
      <c r="H9" s="160"/>
      <c r="I9" s="159">
        <f t="shared" ref="I9:I25" si="1">ROUND(E9*H9,2)</f>
        <v>0</v>
      </c>
      <c r="J9" s="160"/>
      <c r="K9" s="159">
        <f t="shared" ref="K9:K25" si="2">ROUND(E9*J9,2)</f>
        <v>0</v>
      </c>
      <c r="L9" s="159">
        <v>21</v>
      </c>
      <c r="M9" s="159">
        <f t="shared" ref="M9:M25" si="3">G9*(1+L9/100)</f>
        <v>0</v>
      </c>
      <c r="N9" s="159">
        <v>0</v>
      </c>
      <c r="O9" s="159">
        <f t="shared" ref="O9:O25" si="4">ROUND(E9*N9,2)</f>
        <v>0</v>
      </c>
      <c r="P9" s="159">
        <v>0</v>
      </c>
      <c r="Q9" s="159">
        <f t="shared" ref="Q9:Q25" si="5">ROUND(E9*P9,2)</f>
        <v>0</v>
      </c>
      <c r="R9" s="159"/>
      <c r="S9" s="159" t="s">
        <v>256</v>
      </c>
      <c r="T9" s="159" t="s">
        <v>285</v>
      </c>
      <c r="U9" s="159">
        <v>0</v>
      </c>
      <c r="V9" s="159">
        <f t="shared" ref="V9:V25" si="6"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464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78">
        <v>2</v>
      </c>
      <c r="B10" s="179" t="s">
        <v>465</v>
      </c>
      <c r="C10" s="188" t="s">
        <v>466</v>
      </c>
      <c r="D10" s="180" t="s">
        <v>167</v>
      </c>
      <c r="E10" s="181">
        <v>20</v>
      </c>
      <c r="F10" s="182"/>
      <c r="G10" s="183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21</v>
      </c>
      <c r="M10" s="159">
        <f t="shared" si="3"/>
        <v>0</v>
      </c>
      <c r="N10" s="159">
        <v>0</v>
      </c>
      <c r="O10" s="159">
        <f t="shared" si="4"/>
        <v>0</v>
      </c>
      <c r="P10" s="159">
        <v>0</v>
      </c>
      <c r="Q10" s="159">
        <f t="shared" si="5"/>
        <v>0</v>
      </c>
      <c r="R10" s="159"/>
      <c r="S10" s="159" t="s">
        <v>256</v>
      </c>
      <c r="T10" s="159" t="s">
        <v>285</v>
      </c>
      <c r="U10" s="159">
        <v>0</v>
      </c>
      <c r="V10" s="159">
        <f t="shared" si="6"/>
        <v>0</v>
      </c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464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8">
        <v>3</v>
      </c>
      <c r="B11" s="179" t="s">
        <v>467</v>
      </c>
      <c r="C11" s="188" t="s">
        <v>468</v>
      </c>
      <c r="D11" s="180" t="s">
        <v>167</v>
      </c>
      <c r="E11" s="181">
        <v>30</v>
      </c>
      <c r="F11" s="182"/>
      <c r="G11" s="183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21</v>
      </c>
      <c r="M11" s="159">
        <f t="shared" si="3"/>
        <v>0</v>
      </c>
      <c r="N11" s="159">
        <v>0</v>
      </c>
      <c r="O11" s="159">
        <f t="shared" si="4"/>
        <v>0</v>
      </c>
      <c r="P11" s="159">
        <v>0</v>
      </c>
      <c r="Q11" s="159">
        <f t="shared" si="5"/>
        <v>0</v>
      </c>
      <c r="R11" s="159"/>
      <c r="S11" s="159" t="s">
        <v>256</v>
      </c>
      <c r="T11" s="159" t="s">
        <v>285</v>
      </c>
      <c r="U11" s="159">
        <v>0</v>
      </c>
      <c r="V11" s="159">
        <f t="shared" si="6"/>
        <v>0</v>
      </c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464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8">
        <v>4</v>
      </c>
      <c r="B12" s="179" t="s">
        <v>469</v>
      </c>
      <c r="C12" s="188" t="s">
        <v>470</v>
      </c>
      <c r="D12" s="180" t="s">
        <v>167</v>
      </c>
      <c r="E12" s="181">
        <v>5</v>
      </c>
      <c r="F12" s="182"/>
      <c r="G12" s="183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21</v>
      </c>
      <c r="M12" s="159">
        <f t="shared" si="3"/>
        <v>0</v>
      </c>
      <c r="N12" s="159">
        <v>0</v>
      </c>
      <c r="O12" s="159">
        <f t="shared" si="4"/>
        <v>0</v>
      </c>
      <c r="P12" s="159">
        <v>0</v>
      </c>
      <c r="Q12" s="159">
        <f t="shared" si="5"/>
        <v>0</v>
      </c>
      <c r="R12" s="159"/>
      <c r="S12" s="159" t="s">
        <v>256</v>
      </c>
      <c r="T12" s="159" t="s">
        <v>285</v>
      </c>
      <c r="U12" s="159">
        <v>0</v>
      </c>
      <c r="V12" s="159">
        <f t="shared" si="6"/>
        <v>0</v>
      </c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464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8">
        <v>5</v>
      </c>
      <c r="B13" s="179" t="s">
        <v>471</v>
      </c>
      <c r="C13" s="188" t="s">
        <v>472</v>
      </c>
      <c r="D13" s="180" t="s">
        <v>167</v>
      </c>
      <c r="E13" s="181">
        <v>12</v>
      </c>
      <c r="F13" s="182"/>
      <c r="G13" s="183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21</v>
      </c>
      <c r="M13" s="159">
        <f t="shared" si="3"/>
        <v>0</v>
      </c>
      <c r="N13" s="159">
        <v>0</v>
      </c>
      <c r="O13" s="159">
        <f t="shared" si="4"/>
        <v>0</v>
      </c>
      <c r="P13" s="159">
        <v>0</v>
      </c>
      <c r="Q13" s="159">
        <f t="shared" si="5"/>
        <v>0</v>
      </c>
      <c r="R13" s="159"/>
      <c r="S13" s="159" t="s">
        <v>256</v>
      </c>
      <c r="T13" s="159" t="s">
        <v>285</v>
      </c>
      <c r="U13" s="159">
        <v>0</v>
      </c>
      <c r="V13" s="159">
        <f t="shared" si="6"/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464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78">
        <v>6</v>
      </c>
      <c r="B14" s="179" t="s">
        <v>473</v>
      </c>
      <c r="C14" s="188" t="s">
        <v>474</v>
      </c>
      <c r="D14" s="180" t="s">
        <v>167</v>
      </c>
      <c r="E14" s="181">
        <v>5</v>
      </c>
      <c r="F14" s="182"/>
      <c r="G14" s="183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21</v>
      </c>
      <c r="M14" s="159">
        <f t="shared" si="3"/>
        <v>0</v>
      </c>
      <c r="N14" s="159">
        <v>0</v>
      </c>
      <c r="O14" s="159">
        <f t="shared" si="4"/>
        <v>0</v>
      </c>
      <c r="P14" s="159">
        <v>0</v>
      </c>
      <c r="Q14" s="159">
        <f t="shared" si="5"/>
        <v>0</v>
      </c>
      <c r="R14" s="159"/>
      <c r="S14" s="159" t="s">
        <v>256</v>
      </c>
      <c r="T14" s="159" t="s">
        <v>285</v>
      </c>
      <c r="U14" s="159">
        <v>0</v>
      </c>
      <c r="V14" s="159">
        <f t="shared" si="6"/>
        <v>0</v>
      </c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464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8">
        <v>7</v>
      </c>
      <c r="B15" s="179" t="s">
        <v>475</v>
      </c>
      <c r="C15" s="188" t="s">
        <v>476</v>
      </c>
      <c r="D15" s="180" t="s">
        <v>167</v>
      </c>
      <c r="E15" s="181">
        <v>9</v>
      </c>
      <c r="F15" s="182"/>
      <c r="G15" s="183">
        <f t="shared" si="0"/>
        <v>0</v>
      </c>
      <c r="H15" s="160"/>
      <c r="I15" s="159">
        <f t="shared" si="1"/>
        <v>0</v>
      </c>
      <c r="J15" s="160"/>
      <c r="K15" s="159">
        <f t="shared" si="2"/>
        <v>0</v>
      </c>
      <c r="L15" s="159">
        <v>21</v>
      </c>
      <c r="M15" s="159">
        <f t="shared" si="3"/>
        <v>0</v>
      </c>
      <c r="N15" s="159">
        <v>0</v>
      </c>
      <c r="O15" s="159">
        <f t="shared" si="4"/>
        <v>0</v>
      </c>
      <c r="P15" s="159">
        <v>0</v>
      </c>
      <c r="Q15" s="159">
        <f t="shared" si="5"/>
        <v>0</v>
      </c>
      <c r="R15" s="159"/>
      <c r="S15" s="159" t="s">
        <v>256</v>
      </c>
      <c r="T15" s="159" t="s">
        <v>285</v>
      </c>
      <c r="U15" s="159">
        <v>0</v>
      </c>
      <c r="V15" s="159">
        <f t="shared" si="6"/>
        <v>0</v>
      </c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464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78">
        <v>8</v>
      </c>
      <c r="B16" s="179" t="s">
        <v>477</v>
      </c>
      <c r="C16" s="188" t="s">
        <v>478</v>
      </c>
      <c r="D16" s="180" t="s">
        <v>210</v>
      </c>
      <c r="E16" s="181">
        <v>34</v>
      </c>
      <c r="F16" s="182"/>
      <c r="G16" s="183">
        <f t="shared" si="0"/>
        <v>0</v>
      </c>
      <c r="H16" s="160"/>
      <c r="I16" s="159">
        <f t="shared" si="1"/>
        <v>0</v>
      </c>
      <c r="J16" s="160"/>
      <c r="K16" s="159">
        <f t="shared" si="2"/>
        <v>0</v>
      </c>
      <c r="L16" s="159">
        <v>21</v>
      </c>
      <c r="M16" s="159">
        <f t="shared" si="3"/>
        <v>0</v>
      </c>
      <c r="N16" s="159">
        <v>0</v>
      </c>
      <c r="O16" s="159">
        <f t="shared" si="4"/>
        <v>0</v>
      </c>
      <c r="P16" s="159">
        <v>0</v>
      </c>
      <c r="Q16" s="159">
        <f t="shared" si="5"/>
        <v>0</v>
      </c>
      <c r="R16" s="159"/>
      <c r="S16" s="159" t="s">
        <v>256</v>
      </c>
      <c r="T16" s="159" t="s">
        <v>285</v>
      </c>
      <c r="U16" s="159">
        <v>0</v>
      </c>
      <c r="V16" s="159">
        <f t="shared" si="6"/>
        <v>0</v>
      </c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464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8">
        <v>9</v>
      </c>
      <c r="B17" s="179" t="s">
        <v>479</v>
      </c>
      <c r="C17" s="188" t="s">
        <v>480</v>
      </c>
      <c r="D17" s="180" t="s">
        <v>167</v>
      </c>
      <c r="E17" s="181">
        <v>5</v>
      </c>
      <c r="F17" s="182"/>
      <c r="G17" s="183">
        <f t="shared" si="0"/>
        <v>0</v>
      </c>
      <c r="H17" s="160"/>
      <c r="I17" s="159">
        <f t="shared" si="1"/>
        <v>0</v>
      </c>
      <c r="J17" s="160"/>
      <c r="K17" s="159">
        <f t="shared" si="2"/>
        <v>0</v>
      </c>
      <c r="L17" s="159">
        <v>21</v>
      </c>
      <c r="M17" s="159">
        <f t="shared" si="3"/>
        <v>0</v>
      </c>
      <c r="N17" s="159">
        <v>0</v>
      </c>
      <c r="O17" s="159">
        <f t="shared" si="4"/>
        <v>0</v>
      </c>
      <c r="P17" s="159">
        <v>0</v>
      </c>
      <c r="Q17" s="159">
        <f t="shared" si="5"/>
        <v>0</v>
      </c>
      <c r="R17" s="159"/>
      <c r="S17" s="159" t="s">
        <v>256</v>
      </c>
      <c r="T17" s="159" t="s">
        <v>285</v>
      </c>
      <c r="U17" s="159">
        <v>0</v>
      </c>
      <c r="V17" s="159">
        <f t="shared" si="6"/>
        <v>0</v>
      </c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464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78">
        <v>10</v>
      </c>
      <c r="B18" s="179" t="s">
        <v>481</v>
      </c>
      <c r="C18" s="188" t="s">
        <v>482</v>
      </c>
      <c r="D18" s="180" t="s">
        <v>167</v>
      </c>
      <c r="E18" s="181">
        <v>4</v>
      </c>
      <c r="F18" s="182"/>
      <c r="G18" s="183">
        <f t="shared" si="0"/>
        <v>0</v>
      </c>
      <c r="H18" s="160"/>
      <c r="I18" s="159">
        <f t="shared" si="1"/>
        <v>0</v>
      </c>
      <c r="J18" s="160"/>
      <c r="K18" s="159">
        <f t="shared" si="2"/>
        <v>0</v>
      </c>
      <c r="L18" s="159">
        <v>21</v>
      </c>
      <c r="M18" s="159">
        <f t="shared" si="3"/>
        <v>0</v>
      </c>
      <c r="N18" s="159">
        <v>0</v>
      </c>
      <c r="O18" s="159">
        <f t="shared" si="4"/>
        <v>0</v>
      </c>
      <c r="P18" s="159">
        <v>0</v>
      </c>
      <c r="Q18" s="159">
        <f t="shared" si="5"/>
        <v>0</v>
      </c>
      <c r="R18" s="159"/>
      <c r="S18" s="159" t="s">
        <v>256</v>
      </c>
      <c r="T18" s="159" t="s">
        <v>285</v>
      </c>
      <c r="U18" s="159">
        <v>0</v>
      </c>
      <c r="V18" s="159">
        <f t="shared" si="6"/>
        <v>0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464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8">
        <v>11</v>
      </c>
      <c r="B19" s="179" t="s">
        <v>483</v>
      </c>
      <c r="C19" s="188" t="s">
        <v>484</v>
      </c>
      <c r="D19" s="180" t="s">
        <v>210</v>
      </c>
      <c r="E19" s="181">
        <v>9</v>
      </c>
      <c r="F19" s="182"/>
      <c r="G19" s="183">
        <f t="shared" si="0"/>
        <v>0</v>
      </c>
      <c r="H19" s="160"/>
      <c r="I19" s="159">
        <f t="shared" si="1"/>
        <v>0</v>
      </c>
      <c r="J19" s="160"/>
      <c r="K19" s="159">
        <f t="shared" si="2"/>
        <v>0</v>
      </c>
      <c r="L19" s="159">
        <v>21</v>
      </c>
      <c r="M19" s="159">
        <f t="shared" si="3"/>
        <v>0</v>
      </c>
      <c r="N19" s="159">
        <v>0</v>
      </c>
      <c r="O19" s="159">
        <f t="shared" si="4"/>
        <v>0</v>
      </c>
      <c r="P19" s="159">
        <v>0</v>
      </c>
      <c r="Q19" s="159">
        <f t="shared" si="5"/>
        <v>0</v>
      </c>
      <c r="R19" s="159"/>
      <c r="S19" s="159" t="s">
        <v>256</v>
      </c>
      <c r="T19" s="159" t="s">
        <v>285</v>
      </c>
      <c r="U19" s="159">
        <v>0</v>
      </c>
      <c r="V19" s="159">
        <f t="shared" si="6"/>
        <v>0</v>
      </c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464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78">
        <v>12</v>
      </c>
      <c r="B20" s="179" t="s">
        <v>78</v>
      </c>
      <c r="C20" s="188" t="s">
        <v>485</v>
      </c>
      <c r="D20" s="180" t="s">
        <v>167</v>
      </c>
      <c r="E20" s="181">
        <v>95</v>
      </c>
      <c r="F20" s="182"/>
      <c r="G20" s="183">
        <f t="shared" si="0"/>
        <v>0</v>
      </c>
      <c r="H20" s="160"/>
      <c r="I20" s="159">
        <f t="shared" si="1"/>
        <v>0</v>
      </c>
      <c r="J20" s="160"/>
      <c r="K20" s="159">
        <f t="shared" si="2"/>
        <v>0</v>
      </c>
      <c r="L20" s="159">
        <v>21</v>
      </c>
      <c r="M20" s="159">
        <f t="shared" si="3"/>
        <v>0</v>
      </c>
      <c r="N20" s="159">
        <v>0</v>
      </c>
      <c r="O20" s="159">
        <f t="shared" si="4"/>
        <v>0</v>
      </c>
      <c r="P20" s="159">
        <v>0</v>
      </c>
      <c r="Q20" s="159">
        <f t="shared" si="5"/>
        <v>0</v>
      </c>
      <c r="R20" s="159"/>
      <c r="S20" s="159" t="s">
        <v>256</v>
      </c>
      <c r="T20" s="159" t="s">
        <v>285</v>
      </c>
      <c r="U20" s="159">
        <v>0</v>
      </c>
      <c r="V20" s="159">
        <f t="shared" si="6"/>
        <v>0</v>
      </c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464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8">
        <v>13</v>
      </c>
      <c r="B21" s="179" t="s">
        <v>486</v>
      </c>
      <c r="C21" s="188" t="s">
        <v>487</v>
      </c>
      <c r="D21" s="180" t="s">
        <v>167</v>
      </c>
      <c r="E21" s="181">
        <v>95</v>
      </c>
      <c r="F21" s="182"/>
      <c r="G21" s="183">
        <f t="shared" si="0"/>
        <v>0</v>
      </c>
      <c r="H21" s="160"/>
      <c r="I21" s="159">
        <f t="shared" si="1"/>
        <v>0</v>
      </c>
      <c r="J21" s="160"/>
      <c r="K21" s="159">
        <f t="shared" si="2"/>
        <v>0</v>
      </c>
      <c r="L21" s="159">
        <v>21</v>
      </c>
      <c r="M21" s="159">
        <f t="shared" si="3"/>
        <v>0</v>
      </c>
      <c r="N21" s="159">
        <v>0</v>
      </c>
      <c r="O21" s="159">
        <f t="shared" si="4"/>
        <v>0</v>
      </c>
      <c r="P21" s="159">
        <v>0</v>
      </c>
      <c r="Q21" s="159">
        <f t="shared" si="5"/>
        <v>0</v>
      </c>
      <c r="R21" s="159"/>
      <c r="S21" s="159" t="s">
        <v>256</v>
      </c>
      <c r="T21" s="159" t="s">
        <v>285</v>
      </c>
      <c r="U21" s="159">
        <v>0</v>
      </c>
      <c r="V21" s="159">
        <f t="shared" si="6"/>
        <v>0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464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78">
        <v>14</v>
      </c>
      <c r="B22" s="179" t="s">
        <v>488</v>
      </c>
      <c r="C22" s="188" t="s">
        <v>489</v>
      </c>
      <c r="D22" s="180" t="s">
        <v>200</v>
      </c>
      <c r="E22" s="181">
        <v>8</v>
      </c>
      <c r="F22" s="182"/>
      <c r="G22" s="183">
        <f t="shared" si="0"/>
        <v>0</v>
      </c>
      <c r="H22" s="160"/>
      <c r="I22" s="159">
        <f t="shared" si="1"/>
        <v>0</v>
      </c>
      <c r="J22" s="160"/>
      <c r="K22" s="159">
        <f t="shared" si="2"/>
        <v>0</v>
      </c>
      <c r="L22" s="159">
        <v>21</v>
      </c>
      <c r="M22" s="159">
        <f t="shared" si="3"/>
        <v>0</v>
      </c>
      <c r="N22" s="159">
        <v>0</v>
      </c>
      <c r="O22" s="159">
        <f t="shared" si="4"/>
        <v>0</v>
      </c>
      <c r="P22" s="159">
        <v>0</v>
      </c>
      <c r="Q22" s="159">
        <f t="shared" si="5"/>
        <v>0</v>
      </c>
      <c r="R22" s="159"/>
      <c r="S22" s="159" t="s">
        <v>256</v>
      </c>
      <c r="T22" s="159" t="s">
        <v>285</v>
      </c>
      <c r="U22" s="159">
        <v>0</v>
      </c>
      <c r="V22" s="159">
        <f t="shared" si="6"/>
        <v>0</v>
      </c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464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 x14ac:dyDescent="0.2">
      <c r="A23" s="178">
        <v>15</v>
      </c>
      <c r="B23" s="179" t="s">
        <v>60</v>
      </c>
      <c r="C23" s="188" t="s">
        <v>490</v>
      </c>
      <c r="D23" s="180" t="s">
        <v>491</v>
      </c>
      <c r="E23" s="181">
        <v>2</v>
      </c>
      <c r="F23" s="182"/>
      <c r="G23" s="183">
        <f t="shared" si="0"/>
        <v>0</v>
      </c>
      <c r="H23" s="160"/>
      <c r="I23" s="159">
        <f t="shared" si="1"/>
        <v>0</v>
      </c>
      <c r="J23" s="160"/>
      <c r="K23" s="159">
        <f t="shared" si="2"/>
        <v>0</v>
      </c>
      <c r="L23" s="159">
        <v>21</v>
      </c>
      <c r="M23" s="159">
        <f t="shared" si="3"/>
        <v>0</v>
      </c>
      <c r="N23" s="159">
        <v>0</v>
      </c>
      <c r="O23" s="159">
        <f t="shared" si="4"/>
        <v>0</v>
      </c>
      <c r="P23" s="159">
        <v>0</v>
      </c>
      <c r="Q23" s="159">
        <f t="shared" si="5"/>
        <v>0</v>
      </c>
      <c r="R23" s="159"/>
      <c r="S23" s="159" t="s">
        <v>256</v>
      </c>
      <c r="T23" s="159" t="s">
        <v>285</v>
      </c>
      <c r="U23" s="159">
        <v>0</v>
      </c>
      <c r="V23" s="159">
        <f t="shared" si="6"/>
        <v>0</v>
      </c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492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78">
        <v>16</v>
      </c>
      <c r="B24" s="179" t="s">
        <v>493</v>
      </c>
      <c r="C24" s="188" t="s">
        <v>494</v>
      </c>
      <c r="D24" s="180" t="s">
        <v>210</v>
      </c>
      <c r="E24" s="181">
        <v>3</v>
      </c>
      <c r="F24" s="182"/>
      <c r="G24" s="183">
        <f t="shared" si="0"/>
        <v>0</v>
      </c>
      <c r="H24" s="160"/>
      <c r="I24" s="159">
        <f t="shared" si="1"/>
        <v>0</v>
      </c>
      <c r="J24" s="160"/>
      <c r="K24" s="159">
        <f t="shared" si="2"/>
        <v>0</v>
      </c>
      <c r="L24" s="159">
        <v>21</v>
      </c>
      <c r="M24" s="159">
        <f t="shared" si="3"/>
        <v>0</v>
      </c>
      <c r="N24" s="159">
        <v>0</v>
      </c>
      <c r="O24" s="159">
        <f t="shared" si="4"/>
        <v>0</v>
      </c>
      <c r="P24" s="159">
        <v>0</v>
      </c>
      <c r="Q24" s="159">
        <f t="shared" si="5"/>
        <v>0</v>
      </c>
      <c r="R24" s="159"/>
      <c r="S24" s="159" t="s">
        <v>256</v>
      </c>
      <c r="T24" s="159" t="s">
        <v>285</v>
      </c>
      <c r="U24" s="159">
        <v>0</v>
      </c>
      <c r="V24" s="159">
        <f t="shared" si="6"/>
        <v>0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464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8">
        <v>17</v>
      </c>
      <c r="B25" s="179" t="s">
        <v>495</v>
      </c>
      <c r="C25" s="188" t="s">
        <v>496</v>
      </c>
      <c r="D25" s="180" t="s">
        <v>497</v>
      </c>
      <c r="E25" s="181">
        <v>80</v>
      </c>
      <c r="F25" s="182"/>
      <c r="G25" s="183">
        <f t="shared" si="0"/>
        <v>0</v>
      </c>
      <c r="H25" s="160"/>
      <c r="I25" s="159">
        <f t="shared" si="1"/>
        <v>0</v>
      </c>
      <c r="J25" s="160"/>
      <c r="K25" s="159">
        <f t="shared" si="2"/>
        <v>0</v>
      </c>
      <c r="L25" s="159">
        <v>21</v>
      </c>
      <c r="M25" s="159">
        <f t="shared" si="3"/>
        <v>0</v>
      </c>
      <c r="N25" s="159">
        <v>0</v>
      </c>
      <c r="O25" s="159">
        <f t="shared" si="4"/>
        <v>0</v>
      </c>
      <c r="P25" s="159">
        <v>0</v>
      </c>
      <c r="Q25" s="159">
        <f t="shared" si="5"/>
        <v>0</v>
      </c>
      <c r="R25" s="159"/>
      <c r="S25" s="159" t="s">
        <v>256</v>
      </c>
      <c r="T25" s="159" t="s">
        <v>285</v>
      </c>
      <c r="U25" s="159">
        <v>0</v>
      </c>
      <c r="V25" s="159">
        <f t="shared" si="6"/>
        <v>0</v>
      </c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464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166" t="s">
        <v>153</v>
      </c>
      <c r="B26" s="167" t="s">
        <v>98</v>
      </c>
      <c r="C26" s="185" t="s">
        <v>99</v>
      </c>
      <c r="D26" s="168"/>
      <c r="E26" s="169"/>
      <c r="F26" s="170"/>
      <c r="G26" s="171">
        <f>SUMIF(AG27:AG39,"&lt;&gt;NOR",G27:G39)</f>
        <v>0</v>
      </c>
      <c r="H26" s="165"/>
      <c r="I26" s="165">
        <f>SUM(I27:I39)</f>
        <v>0</v>
      </c>
      <c r="J26" s="165"/>
      <c r="K26" s="165">
        <f>SUM(K27:K39)</f>
        <v>0</v>
      </c>
      <c r="L26" s="165"/>
      <c r="M26" s="165">
        <f>SUM(M27:M39)</f>
        <v>0</v>
      </c>
      <c r="N26" s="165"/>
      <c r="O26" s="165">
        <f>SUM(O27:O39)</f>
        <v>0</v>
      </c>
      <c r="P26" s="165"/>
      <c r="Q26" s="165">
        <f>SUM(Q27:Q39)</f>
        <v>0</v>
      </c>
      <c r="R26" s="165"/>
      <c r="S26" s="165"/>
      <c r="T26" s="165"/>
      <c r="U26" s="165"/>
      <c r="V26" s="165">
        <f>SUM(V27:V39)</f>
        <v>0</v>
      </c>
      <c r="W26" s="165"/>
      <c r="AG26" t="s">
        <v>154</v>
      </c>
    </row>
    <row r="27" spans="1:60" outlineLevel="1" x14ac:dyDescent="0.2">
      <c r="A27" s="178">
        <v>18</v>
      </c>
      <c r="B27" s="179" t="s">
        <v>498</v>
      </c>
      <c r="C27" s="188" t="s">
        <v>499</v>
      </c>
      <c r="D27" s="180" t="s">
        <v>167</v>
      </c>
      <c r="E27" s="181">
        <v>190</v>
      </c>
      <c r="F27" s="182"/>
      <c r="G27" s="183">
        <f t="shared" ref="G27:G39" si="7">ROUND(E27*F27,2)</f>
        <v>0</v>
      </c>
      <c r="H27" s="160"/>
      <c r="I27" s="159">
        <f t="shared" ref="I27:I39" si="8">ROUND(E27*H27,2)</f>
        <v>0</v>
      </c>
      <c r="J27" s="160"/>
      <c r="K27" s="159">
        <f t="shared" ref="K27:K39" si="9">ROUND(E27*J27,2)</f>
        <v>0</v>
      </c>
      <c r="L27" s="159">
        <v>21</v>
      </c>
      <c r="M27" s="159">
        <f t="shared" ref="M27:M39" si="10">G27*(1+L27/100)</f>
        <v>0</v>
      </c>
      <c r="N27" s="159">
        <v>0</v>
      </c>
      <c r="O27" s="159">
        <f t="shared" ref="O27:O39" si="11">ROUND(E27*N27,2)</f>
        <v>0</v>
      </c>
      <c r="P27" s="159">
        <v>0</v>
      </c>
      <c r="Q27" s="159">
        <f t="shared" ref="Q27:Q39" si="12">ROUND(E27*P27,2)</f>
        <v>0</v>
      </c>
      <c r="R27" s="159"/>
      <c r="S27" s="159" t="s">
        <v>256</v>
      </c>
      <c r="T27" s="159" t="s">
        <v>285</v>
      </c>
      <c r="U27" s="159">
        <v>0</v>
      </c>
      <c r="V27" s="159">
        <f t="shared" ref="V27:V39" si="13">ROUND(E27*U27,2)</f>
        <v>0</v>
      </c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464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78">
        <v>19</v>
      </c>
      <c r="B28" s="179" t="s">
        <v>500</v>
      </c>
      <c r="C28" s="188" t="s">
        <v>501</v>
      </c>
      <c r="D28" s="180" t="s">
        <v>167</v>
      </c>
      <c r="E28" s="181">
        <v>64</v>
      </c>
      <c r="F28" s="182"/>
      <c r="G28" s="183">
        <f t="shared" si="7"/>
        <v>0</v>
      </c>
      <c r="H28" s="160"/>
      <c r="I28" s="159">
        <f t="shared" si="8"/>
        <v>0</v>
      </c>
      <c r="J28" s="160"/>
      <c r="K28" s="159">
        <f t="shared" si="9"/>
        <v>0</v>
      </c>
      <c r="L28" s="159">
        <v>21</v>
      </c>
      <c r="M28" s="159">
        <f t="shared" si="10"/>
        <v>0</v>
      </c>
      <c r="N28" s="159">
        <v>0</v>
      </c>
      <c r="O28" s="159">
        <f t="shared" si="11"/>
        <v>0</v>
      </c>
      <c r="P28" s="159">
        <v>0</v>
      </c>
      <c r="Q28" s="159">
        <f t="shared" si="12"/>
        <v>0</v>
      </c>
      <c r="R28" s="159"/>
      <c r="S28" s="159" t="s">
        <v>256</v>
      </c>
      <c r="T28" s="159" t="s">
        <v>285</v>
      </c>
      <c r="U28" s="159">
        <v>0</v>
      </c>
      <c r="V28" s="159">
        <f t="shared" si="13"/>
        <v>0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464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8">
        <v>20</v>
      </c>
      <c r="B29" s="179" t="s">
        <v>502</v>
      </c>
      <c r="C29" s="188" t="s">
        <v>503</v>
      </c>
      <c r="D29" s="180" t="s">
        <v>167</v>
      </c>
      <c r="E29" s="181">
        <v>254</v>
      </c>
      <c r="F29" s="182"/>
      <c r="G29" s="183">
        <f t="shared" si="7"/>
        <v>0</v>
      </c>
      <c r="H29" s="160"/>
      <c r="I29" s="159">
        <f t="shared" si="8"/>
        <v>0</v>
      </c>
      <c r="J29" s="160"/>
      <c r="K29" s="159">
        <f t="shared" si="9"/>
        <v>0</v>
      </c>
      <c r="L29" s="159">
        <v>21</v>
      </c>
      <c r="M29" s="159">
        <f t="shared" si="10"/>
        <v>0</v>
      </c>
      <c r="N29" s="159">
        <v>0</v>
      </c>
      <c r="O29" s="159">
        <f t="shared" si="11"/>
        <v>0</v>
      </c>
      <c r="P29" s="159">
        <v>0</v>
      </c>
      <c r="Q29" s="159">
        <f t="shared" si="12"/>
        <v>0</v>
      </c>
      <c r="R29" s="159"/>
      <c r="S29" s="159" t="s">
        <v>256</v>
      </c>
      <c r="T29" s="159" t="s">
        <v>285</v>
      </c>
      <c r="U29" s="159">
        <v>0</v>
      </c>
      <c r="V29" s="159">
        <f t="shared" si="13"/>
        <v>0</v>
      </c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464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78">
        <v>21</v>
      </c>
      <c r="B30" s="179" t="s">
        <v>504</v>
      </c>
      <c r="C30" s="188" t="s">
        <v>505</v>
      </c>
      <c r="D30" s="180" t="s">
        <v>167</v>
      </c>
      <c r="E30" s="181">
        <v>254</v>
      </c>
      <c r="F30" s="182"/>
      <c r="G30" s="183">
        <f t="shared" si="7"/>
        <v>0</v>
      </c>
      <c r="H30" s="160"/>
      <c r="I30" s="159">
        <f t="shared" si="8"/>
        <v>0</v>
      </c>
      <c r="J30" s="160"/>
      <c r="K30" s="159">
        <f t="shared" si="9"/>
        <v>0</v>
      </c>
      <c r="L30" s="159">
        <v>21</v>
      </c>
      <c r="M30" s="159">
        <f t="shared" si="10"/>
        <v>0</v>
      </c>
      <c r="N30" s="159">
        <v>0</v>
      </c>
      <c r="O30" s="159">
        <f t="shared" si="11"/>
        <v>0</v>
      </c>
      <c r="P30" s="159">
        <v>0</v>
      </c>
      <c r="Q30" s="159">
        <f t="shared" si="12"/>
        <v>0</v>
      </c>
      <c r="R30" s="159"/>
      <c r="S30" s="159" t="s">
        <v>256</v>
      </c>
      <c r="T30" s="159" t="s">
        <v>285</v>
      </c>
      <c r="U30" s="159">
        <v>0</v>
      </c>
      <c r="V30" s="159">
        <f t="shared" si="13"/>
        <v>0</v>
      </c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464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8">
        <v>22</v>
      </c>
      <c r="B31" s="179" t="s">
        <v>506</v>
      </c>
      <c r="C31" s="188" t="s">
        <v>507</v>
      </c>
      <c r="D31" s="180" t="s">
        <v>210</v>
      </c>
      <c r="E31" s="181">
        <v>12</v>
      </c>
      <c r="F31" s="182"/>
      <c r="G31" s="183">
        <f t="shared" si="7"/>
        <v>0</v>
      </c>
      <c r="H31" s="160"/>
      <c r="I31" s="159">
        <f t="shared" si="8"/>
        <v>0</v>
      </c>
      <c r="J31" s="160"/>
      <c r="K31" s="159">
        <f t="shared" si="9"/>
        <v>0</v>
      </c>
      <c r="L31" s="159">
        <v>21</v>
      </c>
      <c r="M31" s="159">
        <f t="shared" si="10"/>
        <v>0</v>
      </c>
      <c r="N31" s="159">
        <v>0</v>
      </c>
      <c r="O31" s="159">
        <f t="shared" si="11"/>
        <v>0</v>
      </c>
      <c r="P31" s="159">
        <v>0</v>
      </c>
      <c r="Q31" s="159">
        <f t="shared" si="12"/>
        <v>0</v>
      </c>
      <c r="R31" s="159"/>
      <c r="S31" s="159" t="s">
        <v>256</v>
      </c>
      <c r="T31" s="159" t="s">
        <v>285</v>
      </c>
      <c r="U31" s="159">
        <v>0</v>
      </c>
      <c r="V31" s="159">
        <f t="shared" si="13"/>
        <v>0</v>
      </c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464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78">
        <v>23</v>
      </c>
      <c r="B32" s="179" t="s">
        <v>508</v>
      </c>
      <c r="C32" s="188" t="s">
        <v>509</v>
      </c>
      <c r="D32" s="180" t="s">
        <v>200</v>
      </c>
      <c r="E32" s="181">
        <v>6</v>
      </c>
      <c r="F32" s="182"/>
      <c r="G32" s="183">
        <f t="shared" si="7"/>
        <v>0</v>
      </c>
      <c r="H32" s="160"/>
      <c r="I32" s="159">
        <f t="shared" si="8"/>
        <v>0</v>
      </c>
      <c r="J32" s="160"/>
      <c r="K32" s="159">
        <f t="shared" si="9"/>
        <v>0</v>
      </c>
      <c r="L32" s="159">
        <v>21</v>
      </c>
      <c r="M32" s="159">
        <f t="shared" si="10"/>
        <v>0</v>
      </c>
      <c r="N32" s="159">
        <v>0</v>
      </c>
      <c r="O32" s="159">
        <f t="shared" si="11"/>
        <v>0</v>
      </c>
      <c r="P32" s="159">
        <v>0</v>
      </c>
      <c r="Q32" s="159">
        <f t="shared" si="12"/>
        <v>0</v>
      </c>
      <c r="R32" s="159"/>
      <c r="S32" s="159" t="s">
        <v>256</v>
      </c>
      <c r="T32" s="159" t="s">
        <v>285</v>
      </c>
      <c r="U32" s="159">
        <v>0</v>
      </c>
      <c r="V32" s="159">
        <f t="shared" si="13"/>
        <v>0</v>
      </c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464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8">
        <v>24</v>
      </c>
      <c r="B33" s="179" t="s">
        <v>510</v>
      </c>
      <c r="C33" s="188" t="s">
        <v>511</v>
      </c>
      <c r="D33" s="180" t="s">
        <v>210</v>
      </c>
      <c r="E33" s="181">
        <v>6</v>
      </c>
      <c r="F33" s="182"/>
      <c r="G33" s="183">
        <f t="shared" si="7"/>
        <v>0</v>
      </c>
      <c r="H33" s="160"/>
      <c r="I33" s="159">
        <f t="shared" si="8"/>
        <v>0</v>
      </c>
      <c r="J33" s="160"/>
      <c r="K33" s="159">
        <f t="shared" si="9"/>
        <v>0</v>
      </c>
      <c r="L33" s="159">
        <v>21</v>
      </c>
      <c r="M33" s="159">
        <f t="shared" si="10"/>
        <v>0</v>
      </c>
      <c r="N33" s="159">
        <v>0</v>
      </c>
      <c r="O33" s="159">
        <f t="shared" si="11"/>
        <v>0</v>
      </c>
      <c r="P33" s="159">
        <v>0</v>
      </c>
      <c r="Q33" s="159">
        <f t="shared" si="12"/>
        <v>0</v>
      </c>
      <c r="R33" s="159"/>
      <c r="S33" s="159" t="s">
        <v>256</v>
      </c>
      <c r="T33" s="159" t="s">
        <v>285</v>
      </c>
      <c r="U33" s="159">
        <v>0</v>
      </c>
      <c r="V33" s="159">
        <f t="shared" si="13"/>
        <v>0</v>
      </c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464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78">
        <v>25</v>
      </c>
      <c r="B34" s="179" t="s">
        <v>504</v>
      </c>
      <c r="C34" s="188" t="s">
        <v>512</v>
      </c>
      <c r="D34" s="180" t="s">
        <v>167</v>
      </c>
      <c r="E34" s="181">
        <v>254</v>
      </c>
      <c r="F34" s="182"/>
      <c r="G34" s="183">
        <f t="shared" si="7"/>
        <v>0</v>
      </c>
      <c r="H34" s="160"/>
      <c r="I34" s="159">
        <f t="shared" si="8"/>
        <v>0</v>
      </c>
      <c r="J34" s="160"/>
      <c r="K34" s="159">
        <f t="shared" si="9"/>
        <v>0</v>
      </c>
      <c r="L34" s="159">
        <v>21</v>
      </c>
      <c r="M34" s="159">
        <f t="shared" si="10"/>
        <v>0</v>
      </c>
      <c r="N34" s="159">
        <v>0</v>
      </c>
      <c r="O34" s="159">
        <f t="shared" si="11"/>
        <v>0</v>
      </c>
      <c r="P34" s="159">
        <v>0</v>
      </c>
      <c r="Q34" s="159">
        <f t="shared" si="12"/>
        <v>0</v>
      </c>
      <c r="R34" s="159"/>
      <c r="S34" s="159" t="s">
        <v>256</v>
      </c>
      <c r="T34" s="159" t="s">
        <v>285</v>
      </c>
      <c r="U34" s="159">
        <v>0</v>
      </c>
      <c r="V34" s="159">
        <f t="shared" si="13"/>
        <v>0</v>
      </c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513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8">
        <v>26</v>
      </c>
      <c r="B35" s="179" t="s">
        <v>514</v>
      </c>
      <c r="C35" s="188" t="s">
        <v>515</v>
      </c>
      <c r="D35" s="180" t="s">
        <v>167</v>
      </c>
      <c r="E35" s="181">
        <v>254</v>
      </c>
      <c r="F35" s="182"/>
      <c r="G35" s="183">
        <f t="shared" si="7"/>
        <v>0</v>
      </c>
      <c r="H35" s="160"/>
      <c r="I35" s="159">
        <f t="shared" si="8"/>
        <v>0</v>
      </c>
      <c r="J35" s="160"/>
      <c r="K35" s="159">
        <f t="shared" si="9"/>
        <v>0</v>
      </c>
      <c r="L35" s="159">
        <v>21</v>
      </c>
      <c r="M35" s="159">
        <f t="shared" si="10"/>
        <v>0</v>
      </c>
      <c r="N35" s="159">
        <v>0</v>
      </c>
      <c r="O35" s="159">
        <f t="shared" si="11"/>
        <v>0</v>
      </c>
      <c r="P35" s="159">
        <v>0</v>
      </c>
      <c r="Q35" s="159">
        <f t="shared" si="12"/>
        <v>0</v>
      </c>
      <c r="R35" s="159"/>
      <c r="S35" s="159" t="s">
        <v>256</v>
      </c>
      <c r="T35" s="159" t="s">
        <v>285</v>
      </c>
      <c r="U35" s="159">
        <v>0</v>
      </c>
      <c r="V35" s="159">
        <f t="shared" si="13"/>
        <v>0</v>
      </c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464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8">
        <v>27</v>
      </c>
      <c r="B36" s="179" t="s">
        <v>516</v>
      </c>
      <c r="C36" s="188" t="s">
        <v>517</v>
      </c>
      <c r="D36" s="180" t="s">
        <v>497</v>
      </c>
      <c r="E36" s="181">
        <v>70</v>
      </c>
      <c r="F36" s="182"/>
      <c r="G36" s="183">
        <f t="shared" si="7"/>
        <v>0</v>
      </c>
      <c r="H36" s="160"/>
      <c r="I36" s="159">
        <f t="shared" si="8"/>
        <v>0</v>
      </c>
      <c r="J36" s="160"/>
      <c r="K36" s="159">
        <f t="shared" si="9"/>
        <v>0</v>
      </c>
      <c r="L36" s="159">
        <v>21</v>
      </c>
      <c r="M36" s="159">
        <f t="shared" si="10"/>
        <v>0</v>
      </c>
      <c r="N36" s="159">
        <v>0</v>
      </c>
      <c r="O36" s="159">
        <f t="shared" si="11"/>
        <v>0</v>
      </c>
      <c r="P36" s="159">
        <v>0</v>
      </c>
      <c r="Q36" s="159">
        <f t="shared" si="12"/>
        <v>0</v>
      </c>
      <c r="R36" s="159"/>
      <c r="S36" s="159" t="s">
        <v>256</v>
      </c>
      <c r="T36" s="159" t="s">
        <v>285</v>
      </c>
      <c r="U36" s="159">
        <v>0</v>
      </c>
      <c r="V36" s="159">
        <f t="shared" si="13"/>
        <v>0</v>
      </c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464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78">
        <v>28</v>
      </c>
      <c r="B37" s="179" t="s">
        <v>518</v>
      </c>
      <c r="C37" s="188" t="s">
        <v>519</v>
      </c>
      <c r="D37" s="180" t="s">
        <v>520</v>
      </c>
      <c r="E37" s="181">
        <v>1</v>
      </c>
      <c r="F37" s="182"/>
      <c r="G37" s="183">
        <f t="shared" si="7"/>
        <v>0</v>
      </c>
      <c r="H37" s="160"/>
      <c r="I37" s="159">
        <f t="shared" si="8"/>
        <v>0</v>
      </c>
      <c r="J37" s="160"/>
      <c r="K37" s="159">
        <f t="shared" si="9"/>
        <v>0</v>
      </c>
      <c r="L37" s="159">
        <v>21</v>
      </c>
      <c r="M37" s="159">
        <f t="shared" si="10"/>
        <v>0</v>
      </c>
      <c r="N37" s="159">
        <v>0</v>
      </c>
      <c r="O37" s="159">
        <f t="shared" si="11"/>
        <v>0</v>
      </c>
      <c r="P37" s="159">
        <v>0</v>
      </c>
      <c r="Q37" s="159">
        <f t="shared" si="12"/>
        <v>0</v>
      </c>
      <c r="R37" s="159"/>
      <c r="S37" s="159" t="s">
        <v>256</v>
      </c>
      <c r="T37" s="159" t="s">
        <v>285</v>
      </c>
      <c r="U37" s="159">
        <v>0</v>
      </c>
      <c r="V37" s="159">
        <f t="shared" si="13"/>
        <v>0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492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78">
        <v>29</v>
      </c>
      <c r="B38" s="179" t="s">
        <v>521</v>
      </c>
      <c r="C38" s="188" t="s">
        <v>522</v>
      </c>
      <c r="D38" s="180" t="s">
        <v>520</v>
      </c>
      <c r="E38" s="181">
        <v>1</v>
      </c>
      <c r="F38" s="182"/>
      <c r="G38" s="183">
        <f t="shared" si="7"/>
        <v>0</v>
      </c>
      <c r="H38" s="160"/>
      <c r="I38" s="159">
        <f t="shared" si="8"/>
        <v>0</v>
      </c>
      <c r="J38" s="160"/>
      <c r="K38" s="159">
        <f t="shared" si="9"/>
        <v>0</v>
      </c>
      <c r="L38" s="159">
        <v>21</v>
      </c>
      <c r="M38" s="159">
        <f t="shared" si="10"/>
        <v>0</v>
      </c>
      <c r="N38" s="159">
        <v>0</v>
      </c>
      <c r="O38" s="159">
        <f t="shared" si="11"/>
        <v>0</v>
      </c>
      <c r="P38" s="159">
        <v>0</v>
      </c>
      <c r="Q38" s="159">
        <f t="shared" si="12"/>
        <v>0</v>
      </c>
      <c r="R38" s="159"/>
      <c r="S38" s="159" t="s">
        <v>256</v>
      </c>
      <c r="T38" s="159" t="s">
        <v>285</v>
      </c>
      <c r="U38" s="159">
        <v>0</v>
      </c>
      <c r="V38" s="159">
        <f t="shared" si="13"/>
        <v>0</v>
      </c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464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8">
        <v>30</v>
      </c>
      <c r="B39" s="179" t="s">
        <v>523</v>
      </c>
      <c r="C39" s="188" t="s">
        <v>524</v>
      </c>
      <c r="D39" s="180" t="s">
        <v>520</v>
      </c>
      <c r="E39" s="181">
        <v>1</v>
      </c>
      <c r="F39" s="182"/>
      <c r="G39" s="183">
        <f t="shared" si="7"/>
        <v>0</v>
      </c>
      <c r="H39" s="160"/>
      <c r="I39" s="159">
        <f t="shared" si="8"/>
        <v>0</v>
      </c>
      <c r="J39" s="160"/>
      <c r="K39" s="159">
        <f t="shared" si="9"/>
        <v>0</v>
      </c>
      <c r="L39" s="159">
        <v>21</v>
      </c>
      <c r="M39" s="159">
        <f t="shared" si="10"/>
        <v>0</v>
      </c>
      <c r="N39" s="159">
        <v>0</v>
      </c>
      <c r="O39" s="159">
        <f t="shared" si="11"/>
        <v>0</v>
      </c>
      <c r="P39" s="159">
        <v>0</v>
      </c>
      <c r="Q39" s="159">
        <f t="shared" si="12"/>
        <v>0</v>
      </c>
      <c r="R39" s="159"/>
      <c r="S39" s="159" t="s">
        <v>256</v>
      </c>
      <c r="T39" s="159" t="s">
        <v>285</v>
      </c>
      <c r="U39" s="159">
        <v>0</v>
      </c>
      <c r="V39" s="159">
        <f t="shared" si="13"/>
        <v>0</v>
      </c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464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">
      <c r="A40" s="166" t="s">
        <v>153</v>
      </c>
      <c r="B40" s="167" t="s">
        <v>100</v>
      </c>
      <c r="C40" s="185" t="s">
        <v>101</v>
      </c>
      <c r="D40" s="168"/>
      <c r="E40" s="169"/>
      <c r="F40" s="170"/>
      <c r="G40" s="171">
        <f>SUMIF(AG41:AG54,"&lt;&gt;NOR",G41:G54)</f>
        <v>0</v>
      </c>
      <c r="H40" s="165"/>
      <c r="I40" s="165">
        <f>SUM(I41:I54)</f>
        <v>0</v>
      </c>
      <c r="J40" s="165"/>
      <c r="K40" s="165">
        <f>SUM(K41:K54)</f>
        <v>0</v>
      </c>
      <c r="L40" s="165"/>
      <c r="M40" s="165">
        <f>SUM(M41:M54)</f>
        <v>0</v>
      </c>
      <c r="N40" s="165"/>
      <c r="O40" s="165">
        <f>SUM(O41:O54)</f>
        <v>0</v>
      </c>
      <c r="P40" s="165"/>
      <c r="Q40" s="165">
        <f>SUM(Q41:Q54)</f>
        <v>0</v>
      </c>
      <c r="R40" s="165"/>
      <c r="S40" s="165"/>
      <c r="T40" s="165"/>
      <c r="U40" s="165"/>
      <c r="V40" s="165">
        <f>SUM(V41:V54)</f>
        <v>0</v>
      </c>
      <c r="W40" s="165"/>
      <c r="AG40" t="s">
        <v>154</v>
      </c>
    </row>
    <row r="41" spans="1:60" outlineLevel="1" x14ac:dyDescent="0.2">
      <c r="A41" s="178">
        <v>31</v>
      </c>
      <c r="B41" s="179" t="s">
        <v>525</v>
      </c>
      <c r="C41" s="188" t="s">
        <v>526</v>
      </c>
      <c r="D41" s="180" t="s">
        <v>282</v>
      </c>
      <c r="E41" s="181">
        <v>15</v>
      </c>
      <c r="F41" s="182"/>
      <c r="G41" s="183">
        <f t="shared" ref="G41:G54" si="14">ROUND(E41*F41,2)</f>
        <v>0</v>
      </c>
      <c r="H41" s="160"/>
      <c r="I41" s="159">
        <f t="shared" ref="I41:I54" si="15">ROUND(E41*H41,2)</f>
        <v>0</v>
      </c>
      <c r="J41" s="160"/>
      <c r="K41" s="159">
        <f t="shared" ref="K41:K54" si="16">ROUND(E41*J41,2)</f>
        <v>0</v>
      </c>
      <c r="L41" s="159">
        <v>21</v>
      </c>
      <c r="M41" s="159">
        <f t="shared" ref="M41:M54" si="17">G41*(1+L41/100)</f>
        <v>0</v>
      </c>
      <c r="N41" s="159">
        <v>0</v>
      </c>
      <c r="O41" s="159">
        <f t="shared" ref="O41:O54" si="18">ROUND(E41*N41,2)</f>
        <v>0</v>
      </c>
      <c r="P41" s="159">
        <v>0</v>
      </c>
      <c r="Q41" s="159">
        <f t="shared" ref="Q41:Q54" si="19">ROUND(E41*P41,2)</f>
        <v>0</v>
      </c>
      <c r="R41" s="159"/>
      <c r="S41" s="159" t="s">
        <v>256</v>
      </c>
      <c r="T41" s="159" t="s">
        <v>285</v>
      </c>
      <c r="U41" s="159">
        <v>0</v>
      </c>
      <c r="V41" s="159">
        <f t="shared" ref="V41:V54" si="20">ROUND(E41*U41,2)</f>
        <v>0</v>
      </c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464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78">
        <v>32</v>
      </c>
      <c r="B42" s="179" t="s">
        <v>527</v>
      </c>
      <c r="C42" s="188" t="s">
        <v>528</v>
      </c>
      <c r="D42" s="180" t="s">
        <v>282</v>
      </c>
      <c r="E42" s="181">
        <v>15</v>
      </c>
      <c r="F42" s="182"/>
      <c r="G42" s="183">
        <f t="shared" si="14"/>
        <v>0</v>
      </c>
      <c r="H42" s="160"/>
      <c r="I42" s="159">
        <f t="shared" si="15"/>
        <v>0</v>
      </c>
      <c r="J42" s="160"/>
      <c r="K42" s="159">
        <f t="shared" si="16"/>
        <v>0</v>
      </c>
      <c r="L42" s="159">
        <v>21</v>
      </c>
      <c r="M42" s="159">
        <f t="shared" si="17"/>
        <v>0</v>
      </c>
      <c r="N42" s="159">
        <v>0</v>
      </c>
      <c r="O42" s="159">
        <f t="shared" si="18"/>
        <v>0</v>
      </c>
      <c r="P42" s="159">
        <v>0</v>
      </c>
      <c r="Q42" s="159">
        <f t="shared" si="19"/>
        <v>0</v>
      </c>
      <c r="R42" s="159"/>
      <c r="S42" s="159" t="s">
        <v>256</v>
      </c>
      <c r="T42" s="159" t="s">
        <v>285</v>
      </c>
      <c r="U42" s="159">
        <v>0</v>
      </c>
      <c r="V42" s="159">
        <f t="shared" si="20"/>
        <v>0</v>
      </c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464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8">
        <v>33</v>
      </c>
      <c r="B43" s="179" t="s">
        <v>529</v>
      </c>
      <c r="C43" s="188" t="s">
        <v>530</v>
      </c>
      <c r="D43" s="180" t="s">
        <v>210</v>
      </c>
      <c r="E43" s="181">
        <v>1</v>
      </c>
      <c r="F43" s="182"/>
      <c r="G43" s="183">
        <f t="shared" si="14"/>
        <v>0</v>
      </c>
      <c r="H43" s="160"/>
      <c r="I43" s="159">
        <f t="shared" si="15"/>
        <v>0</v>
      </c>
      <c r="J43" s="160"/>
      <c r="K43" s="159">
        <f t="shared" si="16"/>
        <v>0</v>
      </c>
      <c r="L43" s="159">
        <v>21</v>
      </c>
      <c r="M43" s="159">
        <f t="shared" si="17"/>
        <v>0</v>
      </c>
      <c r="N43" s="159">
        <v>0</v>
      </c>
      <c r="O43" s="159">
        <f t="shared" si="18"/>
        <v>0</v>
      </c>
      <c r="P43" s="159">
        <v>0</v>
      </c>
      <c r="Q43" s="159">
        <f t="shared" si="19"/>
        <v>0</v>
      </c>
      <c r="R43" s="159"/>
      <c r="S43" s="159" t="s">
        <v>256</v>
      </c>
      <c r="T43" s="159" t="s">
        <v>285</v>
      </c>
      <c r="U43" s="159">
        <v>0</v>
      </c>
      <c r="V43" s="159">
        <f t="shared" si="20"/>
        <v>0</v>
      </c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492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78">
        <v>34</v>
      </c>
      <c r="B44" s="179" t="s">
        <v>531</v>
      </c>
      <c r="C44" s="188" t="s">
        <v>532</v>
      </c>
      <c r="D44" s="180" t="s">
        <v>282</v>
      </c>
      <c r="E44" s="181">
        <v>49</v>
      </c>
      <c r="F44" s="182"/>
      <c r="G44" s="183">
        <f t="shared" si="14"/>
        <v>0</v>
      </c>
      <c r="H44" s="160"/>
      <c r="I44" s="159">
        <f t="shared" si="15"/>
        <v>0</v>
      </c>
      <c r="J44" s="160"/>
      <c r="K44" s="159">
        <f t="shared" si="16"/>
        <v>0</v>
      </c>
      <c r="L44" s="159">
        <v>21</v>
      </c>
      <c r="M44" s="159">
        <f t="shared" si="17"/>
        <v>0</v>
      </c>
      <c r="N44" s="159">
        <v>0</v>
      </c>
      <c r="O44" s="159">
        <f t="shared" si="18"/>
        <v>0</v>
      </c>
      <c r="P44" s="159">
        <v>0</v>
      </c>
      <c r="Q44" s="159">
        <f t="shared" si="19"/>
        <v>0</v>
      </c>
      <c r="R44" s="159"/>
      <c r="S44" s="159" t="s">
        <v>256</v>
      </c>
      <c r="T44" s="159" t="s">
        <v>285</v>
      </c>
      <c r="U44" s="159">
        <v>0</v>
      </c>
      <c r="V44" s="159">
        <f t="shared" si="20"/>
        <v>0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464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8">
        <v>35</v>
      </c>
      <c r="B45" s="179" t="s">
        <v>533</v>
      </c>
      <c r="C45" s="188" t="s">
        <v>534</v>
      </c>
      <c r="D45" s="180" t="s">
        <v>282</v>
      </c>
      <c r="E45" s="181">
        <v>49</v>
      </c>
      <c r="F45" s="182"/>
      <c r="G45" s="183">
        <f t="shared" si="14"/>
        <v>0</v>
      </c>
      <c r="H45" s="160"/>
      <c r="I45" s="159">
        <f t="shared" si="15"/>
        <v>0</v>
      </c>
      <c r="J45" s="160"/>
      <c r="K45" s="159">
        <f t="shared" si="16"/>
        <v>0</v>
      </c>
      <c r="L45" s="159">
        <v>21</v>
      </c>
      <c r="M45" s="159">
        <f t="shared" si="17"/>
        <v>0</v>
      </c>
      <c r="N45" s="159">
        <v>0</v>
      </c>
      <c r="O45" s="159">
        <f t="shared" si="18"/>
        <v>0</v>
      </c>
      <c r="P45" s="159">
        <v>0</v>
      </c>
      <c r="Q45" s="159">
        <f t="shared" si="19"/>
        <v>0</v>
      </c>
      <c r="R45" s="159"/>
      <c r="S45" s="159" t="s">
        <v>256</v>
      </c>
      <c r="T45" s="159" t="s">
        <v>285</v>
      </c>
      <c r="U45" s="159">
        <v>0</v>
      </c>
      <c r="V45" s="159">
        <f t="shared" si="20"/>
        <v>0</v>
      </c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464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78">
        <v>36</v>
      </c>
      <c r="B46" s="179" t="s">
        <v>535</v>
      </c>
      <c r="C46" s="188" t="s">
        <v>536</v>
      </c>
      <c r="D46" s="180" t="s">
        <v>282</v>
      </c>
      <c r="E46" s="181">
        <v>15</v>
      </c>
      <c r="F46" s="182"/>
      <c r="G46" s="183">
        <f t="shared" si="14"/>
        <v>0</v>
      </c>
      <c r="H46" s="160"/>
      <c r="I46" s="159">
        <f t="shared" si="15"/>
        <v>0</v>
      </c>
      <c r="J46" s="160"/>
      <c r="K46" s="159">
        <f t="shared" si="16"/>
        <v>0</v>
      </c>
      <c r="L46" s="159">
        <v>21</v>
      </c>
      <c r="M46" s="159">
        <f t="shared" si="17"/>
        <v>0</v>
      </c>
      <c r="N46" s="159">
        <v>0</v>
      </c>
      <c r="O46" s="159">
        <f t="shared" si="18"/>
        <v>0</v>
      </c>
      <c r="P46" s="159">
        <v>0</v>
      </c>
      <c r="Q46" s="159">
        <f t="shared" si="19"/>
        <v>0</v>
      </c>
      <c r="R46" s="159"/>
      <c r="S46" s="159" t="s">
        <v>256</v>
      </c>
      <c r="T46" s="159" t="s">
        <v>285</v>
      </c>
      <c r="U46" s="159">
        <v>0</v>
      </c>
      <c r="V46" s="159">
        <f t="shared" si="20"/>
        <v>0</v>
      </c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464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2.5" outlineLevel="1" x14ac:dyDescent="0.2">
      <c r="A47" s="178">
        <v>37</v>
      </c>
      <c r="B47" s="179" t="s">
        <v>537</v>
      </c>
      <c r="C47" s="188" t="s">
        <v>538</v>
      </c>
      <c r="D47" s="180" t="s">
        <v>282</v>
      </c>
      <c r="E47" s="181">
        <v>9</v>
      </c>
      <c r="F47" s="182"/>
      <c r="G47" s="183">
        <f t="shared" si="14"/>
        <v>0</v>
      </c>
      <c r="H47" s="160"/>
      <c r="I47" s="159">
        <f t="shared" si="15"/>
        <v>0</v>
      </c>
      <c r="J47" s="160"/>
      <c r="K47" s="159">
        <f t="shared" si="16"/>
        <v>0</v>
      </c>
      <c r="L47" s="159">
        <v>21</v>
      </c>
      <c r="M47" s="159">
        <f t="shared" si="17"/>
        <v>0</v>
      </c>
      <c r="N47" s="159">
        <v>0</v>
      </c>
      <c r="O47" s="159">
        <f t="shared" si="18"/>
        <v>0</v>
      </c>
      <c r="P47" s="159">
        <v>0</v>
      </c>
      <c r="Q47" s="159">
        <f t="shared" si="19"/>
        <v>0</v>
      </c>
      <c r="R47" s="159"/>
      <c r="S47" s="159" t="s">
        <v>256</v>
      </c>
      <c r="T47" s="159" t="s">
        <v>285</v>
      </c>
      <c r="U47" s="159">
        <v>0</v>
      </c>
      <c r="V47" s="159">
        <f t="shared" si="20"/>
        <v>0</v>
      </c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464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78">
        <v>38</v>
      </c>
      <c r="B48" s="179" t="s">
        <v>539</v>
      </c>
      <c r="C48" s="188" t="s">
        <v>540</v>
      </c>
      <c r="D48" s="180" t="s">
        <v>210</v>
      </c>
      <c r="E48" s="181">
        <v>1</v>
      </c>
      <c r="F48" s="182"/>
      <c r="G48" s="183">
        <f t="shared" si="14"/>
        <v>0</v>
      </c>
      <c r="H48" s="160"/>
      <c r="I48" s="159">
        <f t="shared" si="15"/>
        <v>0</v>
      </c>
      <c r="J48" s="160"/>
      <c r="K48" s="159">
        <f t="shared" si="16"/>
        <v>0</v>
      </c>
      <c r="L48" s="159">
        <v>21</v>
      </c>
      <c r="M48" s="159">
        <f t="shared" si="17"/>
        <v>0</v>
      </c>
      <c r="N48" s="159">
        <v>0</v>
      </c>
      <c r="O48" s="159">
        <f t="shared" si="18"/>
        <v>0</v>
      </c>
      <c r="P48" s="159">
        <v>0</v>
      </c>
      <c r="Q48" s="159">
        <f t="shared" si="19"/>
        <v>0</v>
      </c>
      <c r="R48" s="159"/>
      <c r="S48" s="159" t="s">
        <v>256</v>
      </c>
      <c r="T48" s="159" t="s">
        <v>285</v>
      </c>
      <c r="U48" s="159">
        <v>0</v>
      </c>
      <c r="V48" s="159">
        <f t="shared" si="20"/>
        <v>0</v>
      </c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464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22.5" outlineLevel="1" x14ac:dyDescent="0.2">
      <c r="A49" s="178">
        <v>39</v>
      </c>
      <c r="B49" s="179" t="s">
        <v>541</v>
      </c>
      <c r="C49" s="188" t="s">
        <v>542</v>
      </c>
      <c r="D49" s="180" t="s">
        <v>210</v>
      </c>
      <c r="E49" s="181">
        <v>15</v>
      </c>
      <c r="F49" s="182"/>
      <c r="G49" s="183">
        <f t="shared" si="14"/>
        <v>0</v>
      </c>
      <c r="H49" s="160"/>
      <c r="I49" s="159">
        <f t="shared" si="15"/>
        <v>0</v>
      </c>
      <c r="J49" s="160"/>
      <c r="K49" s="159">
        <f t="shared" si="16"/>
        <v>0</v>
      </c>
      <c r="L49" s="159">
        <v>21</v>
      </c>
      <c r="M49" s="159">
        <f t="shared" si="17"/>
        <v>0</v>
      </c>
      <c r="N49" s="159">
        <v>0</v>
      </c>
      <c r="O49" s="159">
        <f t="shared" si="18"/>
        <v>0</v>
      </c>
      <c r="P49" s="159">
        <v>0</v>
      </c>
      <c r="Q49" s="159">
        <f t="shared" si="19"/>
        <v>0</v>
      </c>
      <c r="R49" s="159"/>
      <c r="S49" s="159" t="s">
        <v>256</v>
      </c>
      <c r="T49" s="159" t="s">
        <v>285</v>
      </c>
      <c r="U49" s="159">
        <v>0</v>
      </c>
      <c r="V49" s="159">
        <f t="shared" si="20"/>
        <v>0</v>
      </c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464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78">
        <v>40</v>
      </c>
      <c r="B50" s="179" t="s">
        <v>541</v>
      </c>
      <c r="C50" s="188" t="s">
        <v>543</v>
      </c>
      <c r="D50" s="180" t="s">
        <v>210</v>
      </c>
      <c r="E50" s="181">
        <v>1</v>
      </c>
      <c r="F50" s="182"/>
      <c r="G50" s="183">
        <f t="shared" si="14"/>
        <v>0</v>
      </c>
      <c r="H50" s="160"/>
      <c r="I50" s="159">
        <f t="shared" si="15"/>
        <v>0</v>
      </c>
      <c r="J50" s="160"/>
      <c r="K50" s="159">
        <f t="shared" si="16"/>
        <v>0</v>
      </c>
      <c r="L50" s="159">
        <v>21</v>
      </c>
      <c r="M50" s="159">
        <f t="shared" si="17"/>
        <v>0</v>
      </c>
      <c r="N50" s="159">
        <v>0</v>
      </c>
      <c r="O50" s="159">
        <f t="shared" si="18"/>
        <v>0</v>
      </c>
      <c r="P50" s="159">
        <v>0</v>
      </c>
      <c r="Q50" s="159">
        <f t="shared" si="19"/>
        <v>0</v>
      </c>
      <c r="R50" s="159"/>
      <c r="S50" s="159" t="s">
        <v>256</v>
      </c>
      <c r="T50" s="159" t="s">
        <v>285</v>
      </c>
      <c r="U50" s="159">
        <v>0</v>
      </c>
      <c r="V50" s="159">
        <f t="shared" si="20"/>
        <v>0</v>
      </c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513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8">
        <v>41</v>
      </c>
      <c r="B51" s="179" t="s">
        <v>544</v>
      </c>
      <c r="C51" s="188" t="s">
        <v>545</v>
      </c>
      <c r="D51" s="180" t="s">
        <v>282</v>
      </c>
      <c r="E51" s="181">
        <v>9</v>
      </c>
      <c r="F51" s="182"/>
      <c r="G51" s="183">
        <f t="shared" si="14"/>
        <v>0</v>
      </c>
      <c r="H51" s="160"/>
      <c r="I51" s="159">
        <f t="shared" si="15"/>
        <v>0</v>
      </c>
      <c r="J51" s="160"/>
      <c r="K51" s="159">
        <f t="shared" si="16"/>
        <v>0</v>
      </c>
      <c r="L51" s="159">
        <v>21</v>
      </c>
      <c r="M51" s="159">
        <f t="shared" si="17"/>
        <v>0</v>
      </c>
      <c r="N51" s="159">
        <v>0</v>
      </c>
      <c r="O51" s="159">
        <f t="shared" si="18"/>
        <v>0</v>
      </c>
      <c r="P51" s="159">
        <v>0</v>
      </c>
      <c r="Q51" s="159">
        <f t="shared" si="19"/>
        <v>0</v>
      </c>
      <c r="R51" s="159"/>
      <c r="S51" s="159" t="s">
        <v>256</v>
      </c>
      <c r="T51" s="159" t="s">
        <v>285</v>
      </c>
      <c r="U51" s="159">
        <v>0</v>
      </c>
      <c r="V51" s="159">
        <f t="shared" si="20"/>
        <v>0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464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78">
        <v>42</v>
      </c>
      <c r="B52" s="179" t="s">
        <v>546</v>
      </c>
      <c r="C52" s="188" t="s">
        <v>547</v>
      </c>
      <c r="D52" s="180" t="s">
        <v>210</v>
      </c>
      <c r="E52" s="181">
        <v>20</v>
      </c>
      <c r="F52" s="182"/>
      <c r="G52" s="183">
        <f t="shared" si="14"/>
        <v>0</v>
      </c>
      <c r="H52" s="160"/>
      <c r="I52" s="159">
        <f t="shared" si="15"/>
        <v>0</v>
      </c>
      <c r="J52" s="160"/>
      <c r="K52" s="159">
        <f t="shared" si="16"/>
        <v>0</v>
      </c>
      <c r="L52" s="159">
        <v>21</v>
      </c>
      <c r="M52" s="159">
        <f t="shared" si="17"/>
        <v>0</v>
      </c>
      <c r="N52" s="159">
        <v>0</v>
      </c>
      <c r="O52" s="159">
        <f t="shared" si="18"/>
        <v>0</v>
      </c>
      <c r="P52" s="159">
        <v>0</v>
      </c>
      <c r="Q52" s="159">
        <f t="shared" si="19"/>
        <v>0</v>
      </c>
      <c r="R52" s="159"/>
      <c r="S52" s="159" t="s">
        <v>256</v>
      </c>
      <c r="T52" s="159" t="s">
        <v>285</v>
      </c>
      <c r="U52" s="159">
        <v>0</v>
      </c>
      <c r="V52" s="159">
        <f t="shared" si="20"/>
        <v>0</v>
      </c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464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2.5" outlineLevel="1" x14ac:dyDescent="0.2">
      <c r="A53" s="178">
        <v>43</v>
      </c>
      <c r="B53" s="179" t="s">
        <v>548</v>
      </c>
      <c r="C53" s="188" t="s">
        <v>549</v>
      </c>
      <c r="D53" s="180" t="s">
        <v>491</v>
      </c>
      <c r="E53" s="181">
        <v>6</v>
      </c>
      <c r="F53" s="182"/>
      <c r="G53" s="183">
        <f t="shared" si="14"/>
        <v>0</v>
      </c>
      <c r="H53" s="160"/>
      <c r="I53" s="159">
        <f t="shared" si="15"/>
        <v>0</v>
      </c>
      <c r="J53" s="160"/>
      <c r="K53" s="159">
        <f t="shared" si="16"/>
        <v>0</v>
      </c>
      <c r="L53" s="159">
        <v>21</v>
      </c>
      <c r="M53" s="159">
        <f t="shared" si="17"/>
        <v>0</v>
      </c>
      <c r="N53" s="159">
        <v>0</v>
      </c>
      <c r="O53" s="159">
        <f t="shared" si="18"/>
        <v>0</v>
      </c>
      <c r="P53" s="159">
        <v>0</v>
      </c>
      <c r="Q53" s="159">
        <f t="shared" si="19"/>
        <v>0</v>
      </c>
      <c r="R53" s="159"/>
      <c r="S53" s="159" t="s">
        <v>256</v>
      </c>
      <c r="T53" s="159" t="s">
        <v>285</v>
      </c>
      <c r="U53" s="159">
        <v>0</v>
      </c>
      <c r="V53" s="159">
        <f t="shared" si="20"/>
        <v>0</v>
      </c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464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78">
        <v>44</v>
      </c>
      <c r="B54" s="179" t="s">
        <v>548</v>
      </c>
      <c r="C54" s="188" t="s">
        <v>550</v>
      </c>
      <c r="D54" s="180" t="s">
        <v>491</v>
      </c>
      <c r="E54" s="181">
        <v>3</v>
      </c>
      <c r="F54" s="182"/>
      <c r="G54" s="183">
        <f t="shared" si="14"/>
        <v>0</v>
      </c>
      <c r="H54" s="160"/>
      <c r="I54" s="159">
        <f t="shared" si="15"/>
        <v>0</v>
      </c>
      <c r="J54" s="160"/>
      <c r="K54" s="159">
        <f t="shared" si="16"/>
        <v>0</v>
      </c>
      <c r="L54" s="159">
        <v>21</v>
      </c>
      <c r="M54" s="159">
        <f t="shared" si="17"/>
        <v>0</v>
      </c>
      <c r="N54" s="159">
        <v>0</v>
      </c>
      <c r="O54" s="159">
        <f t="shared" si="18"/>
        <v>0</v>
      </c>
      <c r="P54" s="159">
        <v>0</v>
      </c>
      <c r="Q54" s="159">
        <f t="shared" si="19"/>
        <v>0</v>
      </c>
      <c r="R54" s="159"/>
      <c r="S54" s="159" t="s">
        <v>256</v>
      </c>
      <c r="T54" s="159" t="s">
        <v>285</v>
      </c>
      <c r="U54" s="159">
        <v>0</v>
      </c>
      <c r="V54" s="159">
        <f t="shared" si="20"/>
        <v>0</v>
      </c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513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x14ac:dyDescent="0.2">
      <c r="A55" s="166" t="s">
        <v>153</v>
      </c>
      <c r="B55" s="167" t="s">
        <v>127</v>
      </c>
      <c r="C55" s="185" t="s">
        <v>29</v>
      </c>
      <c r="D55" s="168"/>
      <c r="E55" s="169"/>
      <c r="F55" s="170"/>
      <c r="G55" s="171">
        <f>SUMIF(AG56:AG57,"&lt;&gt;NOR",G56:G57)</f>
        <v>0</v>
      </c>
      <c r="H55" s="165"/>
      <c r="I55" s="165">
        <f>SUM(I56:I57)</f>
        <v>0</v>
      </c>
      <c r="J55" s="165"/>
      <c r="K55" s="165">
        <f>SUM(K56:K57)</f>
        <v>0</v>
      </c>
      <c r="L55" s="165"/>
      <c r="M55" s="165">
        <f>SUM(M56:M57)</f>
        <v>0</v>
      </c>
      <c r="N55" s="165"/>
      <c r="O55" s="165">
        <f>SUM(O56:O57)</f>
        <v>0</v>
      </c>
      <c r="P55" s="165"/>
      <c r="Q55" s="165">
        <f>SUM(Q56:Q57)</f>
        <v>0</v>
      </c>
      <c r="R55" s="165"/>
      <c r="S55" s="165"/>
      <c r="T55" s="165"/>
      <c r="U55" s="165"/>
      <c r="V55" s="165">
        <f>SUM(V56:V57)</f>
        <v>0</v>
      </c>
      <c r="W55" s="165"/>
      <c r="AG55" t="s">
        <v>154</v>
      </c>
    </row>
    <row r="56" spans="1:60" outlineLevel="1" x14ac:dyDescent="0.2">
      <c r="A56" s="178">
        <v>45</v>
      </c>
      <c r="B56" s="179" t="s">
        <v>551</v>
      </c>
      <c r="C56" s="188" t="s">
        <v>552</v>
      </c>
      <c r="D56" s="180" t="s">
        <v>447</v>
      </c>
      <c r="E56" s="181">
        <v>1</v>
      </c>
      <c r="F56" s="182"/>
      <c r="G56" s="183">
        <f>ROUND(E56*F56,2)</f>
        <v>0</v>
      </c>
      <c r="H56" s="160"/>
      <c r="I56" s="159">
        <f>ROUND(E56*H56,2)</f>
        <v>0</v>
      </c>
      <c r="J56" s="160"/>
      <c r="K56" s="159">
        <f>ROUND(E56*J56,2)</f>
        <v>0</v>
      </c>
      <c r="L56" s="159">
        <v>21</v>
      </c>
      <c r="M56" s="159">
        <f>G56*(1+L56/100)</f>
        <v>0</v>
      </c>
      <c r="N56" s="159">
        <v>0</v>
      </c>
      <c r="O56" s="159">
        <f>ROUND(E56*N56,2)</f>
        <v>0</v>
      </c>
      <c r="P56" s="159">
        <v>0</v>
      </c>
      <c r="Q56" s="159">
        <f>ROUND(E56*P56,2)</f>
        <v>0</v>
      </c>
      <c r="R56" s="159"/>
      <c r="S56" s="159" t="s">
        <v>256</v>
      </c>
      <c r="T56" s="159" t="s">
        <v>285</v>
      </c>
      <c r="U56" s="159">
        <v>0</v>
      </c>
      <c r="V56" s="159">
        <f>ROUND(E56*U56,2)</f>
        <v>0</v>
      </c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448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72">
        <v>46</v>
      </c>
      <c r="B57" s="173" t="s">
        <v>553</v>
      </c>
      <c r="C57" s="186" t="s">
        <v>554</v>
      </c>
      <c r="D57" s="174" t="s">
        <v>447</v>
      </c>
      <c r="E57" s="175">
        <v>1</v>
      </c>
      <c r="F57" s="176"/>
      <c r="G57" s="177">
        <f>ROUND(E57*F57,2)</f>
        <v>0</v>
      </c>
      <c r="H57" s="160"/>
      <c r="I57" s="159">
        <f>ROUND(E57*H57,2)</f>
        <v>0</v>
      </c>
      <c r="J57" s="160"/>
      <c r="K57" s="159">
        <f>ROUND(E57*J57,2)</f>
        <v>0</v>
      </c>
      <c r="L57" s="159">
        <v>21</v>
      </c>
      <c r="M57" s="159">
        <f>G57*(1+L57/100)</f>
        <v>0</v>
      </c>
      <c r="N57" s="159">
        <v>0</v>
      </c>
      <c r="O57" s="159">
        <f>ROUND(E57*N57,2)</f>
        <v>0</v>
      </c>
      <c r="P57" s="159">
        <v>0</v>
      </c>
      <c r="Q57" s="159">
        <f>ROUND(E57*P57,2)</f>
        <v>0</v>
      </c>
      <c r="R57" s="159"/>
      <c r="S57" s="159" t="s">
        <v>256</v>
      </c>
      <c r="T57" s="159" t="s">
        <v>285</v>
      </c>
      <c r="U57" s="159">
        <v>0</v>
      </c>
      <c r="V57" s="159">
        <f>ROUND(E57*U57,2)</f>
        <v>0</v>
      </c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448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x14ac:dyDescent="0.2">
      <c r="A58" s="5"/>
      <c r="B58" s="6"/>
      <c r="C58" s="190"/>
      <c r="D58" s="8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AE58">
        <v>15</v>
      </c>
      <c r="AF58">
        <v>21</v>
      </c>
    </row>
    <row r="59" spans="1:60" x14ac:dyDescent="0.2">
      <c r="A59" s="153"/>
      <c r="B59" s="154" t="s">
        <v>31</v>
      </c>
      <c r="C59" s="191"/>
      <c r="D59" s="155"/>
      <c r="E59" s="156"/>
      <c r="F59" s="156"/>
      <c r="G59" s="184">
        <f>G8+G26+G40+G55</f>
        <v>0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AE59">
        <f>SUMIF(L7:L57,AE58,G7:G57)</f>
        <v>0</v>
      </c>
      <c r="AF59">
        <f>SUMIF(L7:L57,AF58,G7:G57)</f>
        <v>0</v>
      </c>
      <c r="AG59" t="s">
        <v>458</v>
      </c>
    </row>
    <row r="60" spans="1:60" x14ac:dyDescent="0.2">
      <c r="A60" s="5"/>
      <c r="B60" s="6"/>
      <c r="C60" s="190"/>
      <c r="D60" s="8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60" x14ac:dyDescent="0.2">
      <c r="A61" s="5"/>
      <c r="B61" s="6"/>
      <c r="C61" s="190"/>
      <c r="D61" s="8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60" x14ac:dyDescent="0.2">
      <c r="A62" s="247" t="s">
        <v>459</v>
      </c>
      <c r="B62" s="247"/>
      <c r="C62" s="248"/>
      <c r="D62" s="8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60" x14ac:dyDescent="0.2">
      <c r="A63" s="249"/>
      <c r="B63" s="250"/>
      <c r="C63" s="251"/>
      <c r="D63" s="250"/>
      <c r="E63" s="250"/>
      <c r="F63" s="250"/>
      <c r="G63" s="252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AG63" t="s">
        <v>460</v>
      </c>
    </row>
    <row r="64" spans="1:60" x14ac:dyDescent="0.2">
      <c r="A64" s="253"/>
      <c r="B64" s="254"/>
      <c r="C64" s="255"/>
      <c r="D64" s="254"/>
      <c r="E64" s="254"/>
      <c r="F64" s="254"/>
      <c r="G64" s="256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3" x14ac:dyDescent="0.2">
      <c r="A65" s="253"/>
      <c r="B65" s="254"/>
      <c r="C65" s="255"/>
      <c r="D65" s="254"/>
      <c r="E65" s="254"/>
      <c r="F65" s="254"/>
      <c r="G65" s="256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33" x14ac:dyDescent="0.2">
      <c r="A66" s="253"/>
      <c r="B66" s="254"/>
      <c r="C66" s="255"/>
      <c r="D66" s="254"/>
      <c r="E66" s="254"/>
      <c r="F66" s="254"/>
      <c r="G66" s="256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33" x14ac:dyDescent="0.2">
      <c r="A67" s="257"/>
      <c r="B67" s="258"/>
      <c r="C67" s="259"/>
      <c r="D67" s="258"/>
      <c r="E67" s="258"/>
      <c r="F67" s="258"/>
      <c r="G67" s="260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33" x14ac:dyDescent="0.2">
      <c r="A68" s="5"/>
      <c r="B68" s="6"/>
      <c r="C68" s="190"/>
      <c r="D68" s="8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33" x14ac:dyDescent="0.2">
      <c r="C69" s="192"/>
      <c r="D69" s="141"/>
      <c r="AG69" t="s">
        <v>461</v>
      </c>
    </row>
    <row r="70" spans="1:33" x14ac:dyDescent="0.2">
      <c r="D70" s="141"/>
    </row>
    <row r="71" spans="1:33" x14ac:dyDescent="0.2">
      <c r="D71" s="141"/>
    </row>
    <row r="72" spans="1:33" x14ac:dyDescent="0.2">
      <c r="D72" s="141"/>
    </row>
    <row r="73" spans="1:33" x14ac:dyDescent="0.2">
      <c r="D73" s="141"/>
    </row>
    <row r="74" spans="1:33" x14ac:dyDescent="0.2">
      <c r="D74" s="141"/>
    </row>
    <row r="75" spans="1:33" x14ac:dyDescent="0.2">
      <c r="D75" s="141"/>
    </row>
    <row r="76" spans="1:33" x14ac:dyDescent="0.2">
      <c r="D76" s="141"/>
    </row>
    <row r="77" spans="1:33" x14ac:dyDescent="0.2">
      <c r="D77" s="141"/>
    </row>
    <row r="78" spans="1:33" x14ac:dyDescent="0.2">
      <c r="D78" s="141"/>
    </row>
    <row r="79" spans="1:33" x14ac:dyDescent="0.2">
      <c r="D79" s="141"/>
    </row>
    <row r="80" spans="1:33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WW/BDUhyoMXu0L/dWn1uHo9y7CAJeRIoGorBMQrcrKe6QoovM7iufXvSDmhKWYkmccmTi2v0sd7k/xxWqdUPrg==" saltValue="Yrwm0g1jMjmjcZvWZH8uUg==" spinCount="100000" sheet="1"/>
  <mergeCells count="6">
    <mergeCell ref="A63:G67"/>
    <mergeCell ref="A1:G1"/>
    <mergeCell ref="C2:G2"/>
    <mergeCell ref="C3:G3"/>
    <mergeCell ref="C4:G4"/>
    <mergeCell ref="A62:C6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129</v>
      </c>
    </row>
    <row r="2" spans="1:60" ht="24.95" customHeight="1" x14ac:dyDescent="0.2">
      <c r="A2" s="142" t="s">
        <v>8</v>
      </c>
      <c r="B2" s="72" t="s">
        <v>43</v>
      </c>
      <c r="C2" s="241" t="s">
        <v>44</v>
      </c>
      <c r="D2" s="242"/>
      <c r="E2" s="242"/>
      <c r="F2" s="242"/>
      <c r="G2" s="243"/>
      <c r="AG2" t="s">
        <v>130</v>
      </c>
    </row>
    <row r="3" spans="1:60" ht="24.95" customHeight="1" x14ac:dyDescent="0.2">
      <c r="A3" s="142" t="s">
        <v>9</v>
      </c>
      <c r="B3" s="72" t="s">
        <v>65</v>
      </c>
      <c r="C3" s="241" t="s">
        <v>66</v>
      </c>
      <c r="D3" s="242"/>
      <c r="E3" s="242"/>
      <c r="F3" s="242"/>
      <c r="G3" s="243"/>
      <c r="AC3" s="89" t="s">
        <v>130</v>
      </c>
      <c r="AG3" t="s">
        <v>131</v>
      </c>
    </row>
    <row r="4" spans="1:60" ht="24.95" customHeight="1" x14ac:dyDescent="0.2">
      <c r="A4" s="143" t="s">
        <v>10</v>
      </c>
      <c r="B4" s="144" t="s">
        <v>60</v>
      </c>
      <c r="C4" s="244" t="s">
        <v>67</v>
      </c>
      <c r="D4" s="245"/>
      <c r="E4" s="245"/>
      <c r="F4" s="245"/>
      <c r="G4" s="246"/>
      <c r="AG4" t="s">
        <v>132</v>
      </c>
    </row>
    <row r="5" spans="1:60" x14ac:dyDescent="0.2">
      <c r="D5" s="141"/>
    </row>
    <row r="6" spans="1:60" ht="38.25" x14ac:dyDescent="0.2">
      <c r="A6" s="146" t="s">
        <v>133</v>
      </c>
      <c r="B6" s="148" t="s">
        <v>134</v>
      </c>
      <c r="C6" s="148" t="s">
        <v>135</v>
      </c>
      <c r="D6" s="147" t="s">
        <v>136</v>
      </c>
      <c r="E6" s="146" t="s">
        <v>137</v>
      </c>
      <c r="F6" s="145" t="s">
        <v>138</v>
      </c>
      <c r="G6" s="146" t="s">
        <v>31</v>
      </c>
      <c r="H6" s="149" t="s">
        <v>32</v>
      </c>
      <c r="I6" s="149" t="s">
        <v>139</v>
      </c>
      <c r="J6" s="149" t="s">
        <v>33</v>
      </c>
      <c r="K6" s="149" t="s">
        <v>140</v>
      </c>
      <c r="L6" s="149" t="s">
        <v>141</v>
      </c>
      <c r="M6" s="149" t="s">
        <v>142</v>
      </c>
      <c r="N6" s="149" t="s">
        <v>143</v>
      </c>
      <c r="O6" s="149" t="s">
        <v>144</v>
      </c>
      <c r="P6" s="149" t="s">
        <v>145</v>
      </c>
      <c r="Q6" s="149" t="s">
        <v>146</v>
      </c>
      <c r="R6" s="149" t="s">
        <v>147</v>
      </c>
      <c r="S6" s="149" t="s">
        <v>148</v>
      </c>
      <c r="T6" s="149" t="s">
        <v>149</v>
      </c>
      <c r="U6" s="149" t="s">
        <v>150</v>
      </c>
      <c r="V6" s="149" t="s">
        <v>151</v>
      </c>
      <c r="W6" s="149" t="s">
        <v>152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6" t="s">
        <v>153</v>
      </c>
      <c r="B8" s="167" t="s">
        <v>102</v>
      </c>
      <c r="C8" s="185" t="s">
        <v>103</v>
      </c>
      <c r="D8" s="168"/>
      <c r="E8" s="169"/>
      <c r="F8" s="170"/>
      <c r="G8" s="171">
        <f>SUMIF(AG9:AG15,"&lt;&gt;NOR",G9:G15)</f>
        <v>0</v>
      </c>
      <c r="H8" s="165"/>
      <c r="I8" s="165">
        <f>SUM(I9:I15)</f>
        <v>0</v>
      </c>
      <c r="J8" s="165"/>
      <c r="K8" s="165">
        <f>SUM(K9:K15)</f>
        <v>0</v>
      </c>
      <c r="L8" s="165"/>
      <c r="M8" s="165">
        <f>SUM(M9:M15)</f>
        <v>0</v>
      </c>
      <c r="N8" s="165"/>
      <c r="O8" s="165">
        <f>SUM(O9:O15)</f>
        <v>0</v>
      </c>
      <c r="P8" s="165"/>
      <c r="Q8" s="165">
        <f>SUM(Q9:Q15)</f>
        <v>0</v>
      </c>
      <c r="R8" s="165"/>
      <c r="S8" s="165"/>
      <c r="T8" s="165"/>
      <c r="U8" s="165"/>
      <c r="V8" s="165">
        <f>SUM(V9:V15)</f>
        <v>0</v>
      </c>
      <c r="W8" s="165"/>
      <c r="AG8" t="s">
        <v>154</v>
      </c>
    </row>
    <row r="9" spans="1:60" outlineLevel="1" x14ac:dyDescent="0.2">
      <c r="A9" s="178">
        <v>1</v>
      </c>
      <c r="B9" s="179" t="s">
        <v>555</v>
      </c>
      <c r="C9" s="188" t="s">
        <v>556</v>
      </c>
      <c r="D9" s="180" t="s">
        <v>167</v>
      </c>
      <c r="E9" s="181">
        <v>26</v>
      </c>
      <c r="F9" s="182"/>
      <c r="G9" s="183">
        <f t="shared" ref="G9:G15" si="0">ROUND(E9*F9,2)</f>
        <v>0</v>
      </c>
      <c r="H9" s="160"/>
      <c r="I9" s="159">
        <f t="shared" ref="I9:I15" si="1">ROUND(E9*H9,2)</f>
        <v>0</v>
      </c>
      <c r="J9" s="160"/>
      <c r="K9" s="159">
        <f t="shared" ref="K9:K15" si="2">ROUND(E9*J9,2)</f>
        <v>0</v>
      </c>
      <c r="L9" s="159">
        <v>21</v>
      </c>
      <c r="M9" s="159">
        <f t="shared" ref="M9:M15" si="3">G9*(1+L9/100)</f>
        <v>0</v>
      </c>
      <c r="N9" s="159">
        <v>0</v>
      </c>
      <c r="O9" s="159">
        <f t="shared" ref="O9:O15" si="4">ROUND(E9*N9,2)</f>
        <v>0</v>
      </c>
      <c r="P9" s="159">
        <v>0</v>
      </c>
      <c r="Q9" s="159">
        <f t="shared" ref="Q9:Q15" si="5">ROUND(E9*P9,2)</f>
        <v>0</v>
      </c>
      <c r="R9" s="159"/>
      <c r="S9" s="159" t="s">
        <v>256</v>
      </c>
      <c r="T9" s="159" t="s">
        <v>285</v>
      </c>
      <c r="U9" s="159">
        <v>0</v>
      </c>
      <c r="V9" s="159">
        <f t="shared" ref="V9:V15" si="6"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464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78">
        <v>2</v>
      </c>
      <c r="B10" s="179" t="s">
        <v>557</v>
      </c>
      <c r="C10" s="188" t="s">
        <v>558</v>
      </c>
      <c r="D10" s="180" t="s">
        <v>167</v>
      </c>
      <c r="E10" s="181">
        <v>6</v>
      </c>
      <c r="F10" s="182"/>
      <c r="G10" s="183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21</v>
      </c>
      <c r="M10" s="159">
        <f t="shared" si="3"/>
        <v>0</v>
      </c>
      <c r="N10" s="159">
        <v>0</v>
      </c>
      <c r="O10" s="159">
        <f t="shared" si="4"/>
        <v>0</v>
      </c>
      <c r="P10" s="159">
        <v>0</v>
      </c>
      <c r="Q10" s="159">
        <f t="shared" si="5"/>
        <v>0</v>
      </c>
      <c r="R10" s="159"/>
      <c r="S10" s="159" t="s">
        <v>256</v>
      </c>
      <c r="T10" s="159" t="s">
        <v>285</v>
      </c>
      <c r="U10" s="159">
        <v>0</v>
      </c>
      <c r="V10" s="159">
        <f t="shared" si="6"/>
        <v>0</v>
      </c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464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8">
        <v>3</v>
      </c>
      <c r="B11" s="179" t="s">
        <v>559</v>
      </c>
      <c r="C11" s="188" t="s">
        <v>560</v>
      </c>
      <c r="D11" s="180" t="s">
        <v>200</v>
      </c>
      <c r="E11" s="181">
        <v>2</v>
      </c>
      <c r="F11" s="182"/>
      <c r="G11" s="183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21</v>
      </c>
      <c r="M11" s="159">
        <f t="shared" si="3"/>
        <v>0</v>
      </c>
      <c r="N11" s="159">
        <v>0</v>
      </c>
      <c r="O11" s="159">
        <f t="shared" si="4"/>
        <v>0</v>
      </c>
      <c r="P11" s="159">
        <v>0</v>
      </c>
      <c r="Q11" s="159">
        <f t="shared" si="5"/>
        <v>0</v>
      </c>
      <c r="R11" s="159"/>
      <c r="S11" s="159" t="s">
        <v>256</v>
      </c>
      <c r="T11" s="159" t="s">
        <v>285</v>
      </c>
      <c r="U11" s="159">
        <v>0</v>
      </c>
      <c r="V11" s="159">
        <f t="shared" si="6"/>
        <v>0</v>
      </c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464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8">
        <v>4</v>
      </c>
      <c r="B12" s="179" t="s">
        <v>561</v>
      </c>
      <c r="C12" s="188" t="s">
        <v>562</v>
      </c>
      <c r="D12" s="180" t="s">
        <v>167</v>
      </c>
      <c r="E12" s="181">
        <v>8</v>
      </c>
      <c r="F12" s="182"/>
      <c r="G12" s="183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21</v>
      </c>
      <c r="M12" s="159">
        <f t="shared" si="3"/>
        <v>0</v>
      </c>
      <c r="N12" s="159">
        <v>0</v>
      </c>
      <c r="O12" s="159">
        <f t="shared" si="4"/>
        <v>0</v>
      </c>
      <c r="P12" s="159">
        <v>0</v>
      </c>
      <c r="Q12" s="159">
        <f t="shared" si="5"/>
        <v>0</v>
      </c>
      <c r="R12" s="159"/>
      <c r="S12" s="159" t="s">
        <v>256</v>
      </c>
      <c r="T12" s="159" t="s">
        <v>285</v>
      </c>
      <c r="U12" s="159">
        <v>0</v>
      </c>
      <c r="V12" s="159">
        <f t="shared" si="6"/>
        <v>0</v>
      </c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464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8">
        <v>5</v>
      </c>
      <c r="B13" s="179" t="s">
        <v>60</v>
      </c>
      <c r="C13" s="188" t="s">
        <v>563</v>
      </c>
      <c r="D13" s="180" t="s">
        <v>167</v>
      </c>
      <c r="E13" s="181">
        <v>26</v>
      </c>
      <c r="F13" s="182"/>
      <c r="G13" s="183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21</v>
      </c>
      <c r="M13" s="159">
        <f t="shared" si="3"/>
        <v>0</v>
      </c>
      <c r="N13" s="159">
        <v>0</v>
      </c>
      <c r="O13" s="159">
        <f t="shared" si="4"/>
        <v>0</v>
      </c>
      <c r="P13" s="159">
        <v>0</v>
      </c>
      <c r="Q13" s="159">
        <f t="shared" si="5"/>
        <v>0</v>
      </c>
      <c r="R13" s="159"/>
      <c r="S13" s="159" t="s">
        <v>256</v>
      </c>
      <c r="T13" s="159" t="s">
        <v>285</v>
      </c>
      <c r="U13" s="159">
        <v>0</v>
      </c>
      <c r="V13" s="159">
        <f t="shared" si="6"/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464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78">
        <v>6</v>
      </c>
      <c r="B14" s="179" t="s">
        <v>564</v>
      </c>
      <c r="C14" s="188" t="s">
        <v>565</v>
      </c>
      <c r="D14" s="180" t="s">
        <v>520</v>
      </c>
      <c r="E14" s="181">
        <v>1</v>
      </c>
      <c r="F14" s="182"/>
      <c r="G14" s="183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21</v>
      </c>
      <c r="M14" s="159">
        <f t="shared" si="3"/>
        <v>0</v>
      </c>
      <c r="N14" s="159">
        <v>0</v>
      </c>
      <c r="O14" s="159">
        <f t="shared" si="4"/>
        <v>0</v>
      </c>
      <c r="P14" s="159">
        <v>0</v>
      </c>
      <c r="Q14" s="159">
        <f t="shared" si="5"/>
        <v>0</v>
      </c>
      <c r="R14" s="159"/>
      <c r="S14" s="159" t="s">
        <v>256</v>
      </c>
      <c r="T14" s="159" t="s">
        <v>285</v>
      </c>
      <c r="U14" s="159">
        <v>0</v>
      </c>
      <c r="V14" s="159">
        <f t="shared" si="6"/>
        <v>0</v>
      </c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492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8">
        <v>7</v>
      </c>
      <c r="B15" s="179" t="s">
        <v>78</v>
      </c>
      <c r="C15" s="188" t="s">
        <v>566</v>
      </c>
      <c r="D15" s="180" t="s">
        <v>520</v>
      </c>
      <c r="E15" s="181">
        <v>1</v>
      </c>
      <c r="F15" s="182"/>
      <c r="G15" s="183">
        <f t="shared" si="0"/>
        <v>0</v>
      </c>
      <c r="H15" s="160"/>
      <c r="I15" s="159">
        <f t="shared" si="1"/>
        <v>0</v>
      </c>
      <c r="J15" s="160"/>
      <c r="K15" s="159">
        <f t="shared" si="2"/>
        <v>0</v>
      </c>
      <c r="L15" s="159">
        <v>21</v>
      </c>
      <c r="M15" s="159">
        <f t="shared" si="3"/>
        <v>0</v>
      </c>
      <c r="N15" s="159">
        <v>0</v>
      </c>
      <c r="O15" s="159">
        <f t="shared" si="4"/>
        <v>0</v>
      </c>
      <c r="P15" s="159">
        <v>0</v>
      </c>
      <c r="Q15" s="159">
        <f t="shared" si="5"/>
        <v>0</v>
      </c>
      <c r="R15" s="159"/>
      <c r="S15" s="159" t="s">
        <v>256</v>
      </c>
      <c r="T15" s="159" t="s">
        <v>285</v>
      </c>
      <c r="U15" s="159">
        <v>0</v>
      </c>
      <c r="V15" s="159">
        <f t="shared" si="6"/>
        <v>0</v>
      </c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464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x14ac:dyDescent="0.2">
      <c r="A16" s="166" t="s">
        <v>153</v>
      </c>
      <c r="B16" s="167" t="s">
        <v>104</v>
      </c>
      <c r="C16" s="185" t="s">
        <v>105</v>
      </c>
      <c r="D16" s="168"/>
      <c r="E16" s="169"/>
      <c r="F16" s="170"/>
      <c r="G16" s="171">
        <f>SUMIF(AG17:AG18,"&lt;&gt;NOR",G17:G18)</f>
        <v>0</v>
      </c>
      <c r="H16" s="165"/>
      <c r="I16" s="165">
        <f>SUM(I17:I18)</f>
        <v>0</v>
      </c>
      <c r="J16" s="165"/>
      <c r="K16" s="165">
        <f>SUM(K17:K18)</f>
        <v>0</v>
      </c>
      <c r="L16" s="165"/>
      <c r="M16" s="165">
        <f>SUM(M17:M18)</f>
        <v>0</v>
      </c>
      <c r="N16" s="165"/>
      <c r="O16" s="165">
        <f>SUM(O17:O18)</f>
        <v>0</v>
      </c>
      <c r="P16" s="165"/>
      <c r="Q16" s="165">
        <f>SUM(Q17:Q18)</f>
        <v>0</v>
      </c>
      <c r="R16" s="165"/>
      <c r="S16" s="165"/>
      <c r="T16" s="165"/>
      <c r="U16" s="165"/>
      <c r="V16" s="165">
        <f>SUM(V17:V18)</f>
        <v>0</v>
      </c>
      <c r="W16" s="165"/>
      <c r="AG16" t="s">
        <v>154</v>
      </c>
    </row>
    <row r="17" spans="1:60" outlineLevel="1" x14ac:dyDescent="0.2">
      <c r="A17" s="178">
        <v>8</v>
      </c>
      <c r="B17" s="179" t="s">
        <v>567</v>
      </c>
      <c r="C17" s="188" t="s">
        <v>568</v>
      </c>
      <c r="D17" s="180" t="s">
        <v>210</v>
      </c>
      <c r="E17" s="181">
        <v>14</v>
      </c>
      <c r="F17" s="182"/>
      <c r="G17" s="183">
        <f>ROUND(E17*F17,2)</f>
        <v>0</v>
      </c>
      <c r="H17" s="160"/>
      <c r="I17" s="159">
        <f>ROUND(E17*H17,2)</f>
        <v>0</v>
      </c>
      <c r="J17" s="160"/>
      <c r="K17" s="159">
        <f>ROUND(E17*J17,2)</f>
        <v>0</v>
      </c>
      <c r="L17" s="159">
        <v>21</v>
      </c>
      <c r="M17" s="159">
        <f>G17*(1+L17/100)</f>
        <v>0</v>
      </c>
      <c r="N17" s="159">
        <v>0</v>
      </c>
      <c r="O17" s="159">
        <f>ROUND(E17*N17,2)</f>
        <v>0</v>
      </c>
      <c r="P17" s="159">
        <v>0</v>
      </c>
      <c r="Q17" s="159">
        <f>ROUND(E17*P17,2)</f>
        <v>0</v>
      </c>
      <c r="R17" s="159"/>
      <c r="S17" s="159" t="s">
        <v>256</v>
      </c>
      <c r="T17" s="159" t="s">
        <v>285</v>
      </c>
      <c r="U17" s="159">
        <v>0</v>
      </c>
      <c r="V17" s="159">
        <f>ROUND(E17*U17,2)</f>
        <v>0</v>
      </c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492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 x14ac:dyDescent="0.2">
      <c r="A18" s="178">
        <v>9</v>
      </c>
      <c r="B18" s="179" t="s">
        <v>569</v>
      </c>
      <c r="C18" s="188" t="s">
        <v>570</v>
      </c>
      <c r="D18" s="180" t="s">
        <v>210</v>
      </c>
      <c r="E18" s="181">
        <v>14</v>
      </c>
      <c r="F18" s="182"/>
      <c r="G18" s="183">
        <f>ROUND(E18*F18,2)</f>
        <v>0</v>
      </c>
      <c r="H18" s="160"/>
      <c r="I18" s="159">
        <f>ROUND(E18*H18,2)</f>
        <v>0</v>
      </c>
      <c r="J18" s="160"/>
      <c r="K18" s="159">
        <f>ROUND(E18*J18,2)</f>
        <v>0</v>
      </c>
      <c r="L18" s="159">
        <v>21</v>
      </c>
      <c r="M18" s="159">
        <f>G18*(1+L18/100)</f>
        <v>0</v>
      </c>
      <c r="N18" s="159">
        <v>0</v>
      </c>
      <c r="O18" s="159">
        <f>ROUND(E18*N18,2)</f>
        <v>0</v>
      </c>
      <c r="P18" s="159">
        <v>0</v>
      </c>
      <c r="Q18" s="159">
        <f>ROUND(E18*P18,2)</f>
        <v>0</v>
      </c>
      <c r="R18" s="159"/>
      <c r="S18" s="159" t="s">
        <v>256</v>
      </c>
      <c r="T18" s="159" t="s">
        <v>285</v>
      </c>
      <c r="U18" s="159">
        <v>0</v>
      </c>
      <c r="V18" s="159">
        <f>ROUND(E18*U18,2)</f>
        <v>0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464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x14ac:dyDescent="0.2">
      <c r="A19" s="166" t="s">
        <v>153</v>
      </c>
      <c r="B19" s="167" t="s">
        <v>106</v>
      </c>
      <c r="C19" s="185" t="s">
        <v>107</v>
      </c>
      <c r="D19" s="168"/>
      <c r="E19" s="169"/>
      <c r="F19" s="170"/>
      <c r="G19" s="171">
        <f>SUMIF(AG20:AG30,"&lt;&gt;NOR",G20:G30)</f>
        <v>0</v>
      </c>
      <c r="H19" s="165"/>
      <c r="I19" s="165">
        <f>SUM(I20:I30)</f>
        <v>0</v>
      </c>
      <c r="J19" s="165"/>
      <c r="K19" s="165">
        <f>SUM(K20:K30)</f>
        <v>0</v>
      </c>
      <c r="L19" s="165"/>
      <c r="M19" s="165">
        <f>SUM(M20:M30)</f>
        <v>0</v>
      </c>
      <c r="N19" s="165"/>
      <c r="O19" s="165">
        <f>SUM(O20:O30)</f>
        <v>0</v>
      </c>
      <c r="P19" s="165"/>
      <c r="Q19" s="165">
        <f>SUM(Q20:Q30)</f>
        <v>0</v>
      </c>
      <c r="R19" s="165"/>
      <c r="S19" s="165"/>
      <c r="T19" s="165"/>
      <c r="U19" s="165"/>
      <c r="V19" s="165">
        <f>SUM(V20:V30)</f>
        <v>0</v>
      </c>
      <c r="W19" s="165"/>
      <c r="AG19" t="s">
        <v>154</v>
      </c>
    </row>
    <row r="20" spans="1:60" outlineLevel="1" x14ac:dyDescent="0.2">
      <c r="A20" s="178">
        <v>10</v>
      </c>
      <c r="B20" s="179" t="s">
        <v>548</v>
      </c>
      <c r="C20" s="188" t="s">
        <v>571</v>
      </c>
      <c r="D20" s="180" t="s">
        <v>491</v>
      </c>
      <c r="E20" s="181">
        <v>14</v>
      </c>
      <c r="F20" s="182"/>
      <c r="G20" s="183">
        <f t="shared" ref="G20:G30" si="7">ROUND(E20*F20,2)</f>
        <v>0</v>
      </c>
      <c r="H20" s="160"/>
      <c r="I20" s="159">
        <f t="shared" ref="I20:I30" si="8">ROUND(E20*H20,2)</f>
        <v>0</v>
      </c>
      <c r="J20" s="160"/>
      <c r="K20" s="159">
        <f t="shared" ref="K20:K30" si="9">ROUND(E20*J20,2)</f>
        <v>0</v>
      </c>
      <c r="L20" s="159">
        <v>21</v>
      </c>
      <c r="M20" s="159">
        <f t="shared" ref="M20:M30" si="10">G20*(1+L20/100)</f>
        <v>0</v>
      </c>
      <c r="N20" s="159">
        <v>0</v>
      </c>
      <c r="O20" s="159">
        <f t="shared" ref="O20:O30" si="11">ROUND(E20*N20,2)</f>
        <v>0</v>
      </c>
      <c r="P20" s="159">
        <v>0</v>
      </c>
      <c r="Q20" s="159">
        <f t="shared" ref="Q20:Q30" si="12">ROUND(E20*P20,2)</f>
        <v>0</v>
      </c>
      <c r="R20" s="159"/>
      <c r="S20" s="159" t="s">
        <v>256</v>
      </c>
      <c r="T20" s="159" t="s">
        <v>285</v>
      </c>
      <c r="U20" s="159">
        <v>0</v>
      </c>
      <c r="V20" s="159">
        <f t="shared" ref="V20:V30" si="13">ROUND(E20*U20,2)</f>
        <v>0</v>
      </c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492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8">
        <v>11</v>
      </c>
      <c r="B21" s="179" t="s">
        <v>572</v>
      </c>
      <c r="C21" s="188" t="s">
        <v>573</v>
      </c>
      <c r="D21" s="180" t="s">
        <v>491</v>
      </c>
      <c r="E21" s="181">
        <v>22</v>
      </c>
      <c r="F21" s="182"/>
      <c r="G21" s="183">
        <f t="shared" si="7"/>
        <v>0</v>
      </c>
      <c r="H21" s="160"/>
      <c r="I21" s="159">
        <f t="shared" si="8"/>
        <v>0</v>
      </c>
      <c r="J21" s="160"/>
      <c r="K21" s="159">
        <f t="shared" si="9"/>
        <v>0</v>
      </c>
      <c r="L21" s="159">
        <v>21</v>
      </c>
      <c r="M21" s="159">
        <f t="shared" si="10"/>
        <v>0</v>
      </c>
      <c r="N21" s="159">
        <v>0</v>
      </c>
      <c r="O21" s="159">
        <f t="shared" si="11"/>
        <v>0</v>
      </c>
      <c r="P21" s="159">
        <v>0</v>
      </c>
      <c r="Q21" s="159">
        <f t="shared" si="12"/>
        <v>0</v>
      </c>
      <c r="R21" s="159"/>
      <c r="S21" s="159" t="s">
        <v>256</v>
      </c>
      <c r="T21" s="159" t="s">
        <v>285</v>
      </c>
      <c r="U21" s="159">
        <v>0</v>
      </c>
      <c r="V21" s="159">
        <f t="shared" si="13"/>
        <v>0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492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78">
        <v>12</v>
      </c>
      <c r="B22" s="179" t="s">
        <v>574</v>
      </c>
      <c r="C22" s="188" t="s">
        <v>575</v>
      </c>
      <c r="D22" s="180" t="s">
        <v>200</v>
      </c>
      <c r="E22" s="181">
        <v>1</v>
      </c>
      <c r="F22" s="182"/>
      <c r="G22" s="183">
        <f t="shared" si="7"/>
        <v>0</v>
      </c>
      <c r="H22" s="160"/>
      <c r="I22" s="159">
        <f t="shared" si="8"/>
        <v>0</v>
      </c>
      <c r="J22" s="160"/>
      <c r="K22" s="159">
        <f t="shared" si="9"/>
        <v>0</v>
      </c>
      <c r="L22" s="159">
        <v>21</v>
      </c>
      <c r="M22" s="159">
        <f t="shared" si="10"/>
        <v>0</v>
      </c>
      <c r="N22" s="159">
        <v>0</v>
      </c>
      <c r="O22" s="159">
        <f t="shared" si="11"/>
        <v>0</v>
      </c>
      <c r="P22" s="159">
        <v>0</v>
      </c>
      <c r="Q22" s="159">
        <f t="shared" si="12"/>
        <v>0</v>
      </c>
      <c r="R22" s="159"/>
      <c r="S22" s="159" t="s">
        <v>256</v>
      </c>
      <c r="T22" s="159" t="s">
        <v>285</v>
      </c>
      <c r="U22" s="159">
        <v>0</v>
      </c>
      <c r="V22" s="159">
        <f t="shared" si="13"/>
        <v>0</v>
      </c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464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 x14ac:dyDescent="0.2">
      <c r="A23" s="178">
        <v>13</v>
      </c>
      <c r="B23" s="179" t="s">
        <v>576</v>
      </c>
      <c r="C23" s="188" t="s">
        <v>577</v>
      </c>
      <c r="D23" s="180" t="s">
        <v>210</v>
      </c>
      <c r="E23" s="181">
        <v>14</v>
      </c>
      <c r="F23" s="182"/>
      <c r="G23" s="183">
        <f t="shared" si="7"/>
        <v>0</v>
      </c>
      <c r="H23" s="160"/>
      <c r="I23" s="159">
        <f t="shared" si="8"/>
        <v>0</v>
      </c>
      <c r="J23" s="160"/>
      <c r="K23" s="159">
        <f t="shared" si="9"/>
        <v>0</v>
      </c>
      <c r="L23" s="159">
        <v>21</v>
      </c>
      <c r="M23" s="159">
        <f t="shared" si="10"/>
        <v>0</v>
      </c>
      <c r="N23" s="159">
        <v>0</v>
      </c>
      <c r="O23" s="159">
        <f t="shared" si="11"/>
        <v>0</v>
      </c>
      <c r="P23" s="159">
        <v>0</v>
      </c>
      <c r="Q23" s="159">
        <f t="shared" si="12"/>
        <v>0</v>
      </c>
      <c r="R23" s="159"/>
      <c r="S23" s="159" t="s">
        <v>256</v>
      </c>
      <c r="T23" s="159" t="s">
        <v>285</v>
      </c>
      <c r="U23" s="159">
        <v>0</v>
      </c>
      <c r="V23" s="159">
        <f t="shared" si="13"/>
        <v>0</v>
      </c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464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78">
        <v>14</v>
      </c>
      <c r="B24" s="179" t="s">
        <v>578</v>
      </c>
      <c r="C24" s="188" t="s">
        <v>579</v>
      </c>
      <c r="D24" s="180" t="s">
        <v>210</v>
      </c>
      <c r="E24" s="181">
        <v>2</v>
      </c>
      <c r="F24" s="182"/>
      <c r="G24" s="183">
        <f t="shared" si="7"/>
        <v>0</v>
      </c>
      <c r="H24" s="160"/>
      <c r="I24" s="159">
        <f t="shared" si="8"/>
        <v>0</v>
      </c>
      <c r="J24" s="160"/>
      <c r="K24" s="159">
        <f t="shared" si="9"/>
        <v>0</v>
      </c>
      <c r="L24" s="159">
        <v>21</v>
      </c>
      <c r="M24" s="159">
        <f t="shared" si="10"/>
        <v>0</v>
      </c>
      <c r="N24" s="159">
        <v>0</v>
      </c>
      <c r="O24" s="159">
        <f t="shared" si="11"/>
        <v>0</v>
      </c>
      <c r="P24" s="159">
        <v>0</v>
      </c>
      <c r="Q24" s="159">
        <f t="shared" si="12"/>
        <v>0</v>
      </c>
      <c r="R24" s="159"/>
      <c r="S24" s="159" t="s">
        <v>256</v>
      </c>
      <c r="T24" s="159" t="s">
        <v>285</v>
      </c>
      <c r="U24" s="159">
        <v>0</v>
      </c>
      <c r="V24" s="159">
        <f t="shared" si="13"/>
        <v>0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464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8">
        <v>15</v>
      </c>
      <c r="B25" s="179" t="s">
        <v>580</v>
      </c>
      <c r="C25" s="188" t="s">
        <v>581</v>
      </c>
      <c r="D25" s="180" t="s">
        <v>210</v>
      </c>
      <c r="E25" s="181">
        <v>3</v>
      </c>
      <c r="F25" s="182"/>
      <c r="G25" s="183">
        <f t="shared" si="7"/>
        <v>0</v>
      </c>
      <c r="H25" s="160"/>
      <c r="I25" s="159">
        <f t="shared" si="8"/>
        <v>0</v>
      </c>
      <c r="J25" s="160"/>
      <c r="K25" s="159">
        <f t="shared" si="9"/>
        <v>0</v>
      </c>
      <c r="L25" s="159">
        <v>21</v>
      </c>
      <c r="M25" s="159">
        <f t="shared" si="10"/>
        <v>0</v>
      </c>
      <c r="N25" s="159">
        <v>0</v>
      </c>
      <c r="O25" s="159">
        <f t="shared" si="11"/>
        <v>0</v>
      </c>
      <c r="P25" s="159">
        <v>0</v>
      </c>
      <c r="Q25" s="159">
        <f t="shared" si="12"/>
        <v>0</v>
      </c>
      <c r="R25" s="159"/>
      <c r="S25" s="159" t="s">
        <v>256</v>
      </c>
      <c r="T25" s="159" t="s">
        <v>285</v>
      </c>
      <c r="U25" s="159">
        <v>0</v>
      </c>
      <c r="V25" s="159">
        <f t="shared" si="13"/>
        <v>0</v>
      </c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464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78">
        <v>16</v>
      </c>
      <c r="B26" s="179" t="s">
        <v>582</v>
      </c>
      <c r="C26" s="188" t="s">
        <v>583</v>
      </c>
      <c r="D26" s="180" t="s">
        <v>210</v>
      </c>
      <c r="E26" s="181">
        <v>1</v>
      </c>
      <c r="F26" s="182"/>
      <c r="G26" s="183">
        <f t="shared" si="7"/>
        <v>0</v>
      </c>
      <c r="H26" s="160"/>
      <c r="I26" s="159">
        <f t="shared" si="8"/>
        <v>0</v>
      </c>
      <c r="J26" s="160"/>
      <c r="K26" s="159">
        <f t="shared" si="9"/>
        <v>0</v>
      </c>
      <c r="L26" s="159">
        <v>21</v>
      </c>
      <c r="M26" s="159">
        <f t="shared" si="10"/>
        <v>0</v>
      </c>
      <c r="N26" s="159">
        <v>0</v>
      </c>
      <c r="O26" s="159">
        <f t="shared" si="11"/>
        <v>0</v>
      </c>
      <c r="P26" s="159">
        <v>0</v>
      </c>
      <c r="Q26" s="159">
        <f t="shared" si="12"/>
        <v>0</v>
      </c>
      <c r="R26" s="159"/>
      <c r="S26" s="159" t="s">
        <v>256</v>
      </c>
      <c r="T26" s="159" t="s">
        <v>285</v>
      </c>
      <c r="U26" s="159">
        <v>0</v>
      </c>
      <c r="V26" s="159">
        <f t="shared" si="13"/>
        <v>0</v>
      </c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464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8">
        <v>17</v>
      </c>
      <c r="B27" s="179" t="s">
        <v>584</v>
      </c>
      <c r="C27" s="188" t="s">
        <v>585</v>
      </c>
      <c r="D27" s="180" t="s">
        <v>210</v>
      </c>
      <c r="E27" s="181">
        <v>3</v>
      </c>
      <c r="F27" s="182"/>
      <c r="G27" s="183">
        <f t="shared" si="7"/>
        <v>0</v>
      </c>
      <c r="H27" s="160"/>
      <c r="I27" s="159">
        <f t="shared" si="8"/>
        <v>0</v>
      </c>
      <c r="J27" s="160"/>
      <c r="K27" s="159">
        <f t="shared" si="9"/>
        <v>0</v>
      </c>
      <c r="L27" s="159">
        <v>21</v>
      </c>
      <c r="M27" s="159">
        <f t="shared" si="10"/>
        <v>0</v>
      </c>
      <c r="N27" s="159">
        <v>0</v>
      </c>
      <c r="O27" s="159">
        <f t="shared" si="11"/>
        <v>0</v>
      </c>
      <c r="P27" s="159">
        <v>0</v>
      </c>
      <c r="Q27" s="159">
        <f t="shared" si="12"/>
        <v>0</v>
      </c>
      <c r="R27" s="159"/>
      <c r="S27" s="159" t="s">
        <v>256</v>
      </c>
      <c r="T27" s="159" t="s">
        <v>285</v>
      </c>
      <c r="U27" s="159">
        <v>0</v>
      </c>
      <c r="V27" s="159">
        <f t="shared" si="13"/>
        <v>0</v>
      </c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464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78">
        <v>18</v>
      </c>
      <c r="B28" s="179" t="s">
        <v>586</v>
      </c>
      <c r="C28" s="188" t="s">
        <v>587</v>
      </c>
      <c r="D28" s="180" t="s">
        <v>210</v>
      </c>
      <c r="E28" s="181">
        <v>4</v>
      </c>
      <c r="F28" s="182"/>
      <c r="G28" s="183">
        <f t="shared" si="7"/>
        <v>0</v>
      </c>
      <c r="H28" s="160"/>
      <c r="I28" s="159">
        <f t="shared" si="8"/>
        <v>0</v>
      </c>
      <c r="J28" s="160"/>
      <c r="K28" s="159">
        <f t="shared" si="9"/>
        <v>0</v>
      </c>
      <c r="L28" s="159">
        <v>21</v>
      </c>
      <c r="M28" s="159">
        <f t="shared" si="10"/>
        <v>0</v>
      </c>
      <c r="N28" s="159">
        <v>0</v>
      </c>
      <c r="O28" s="159">
        <f t="shared" si="11"/>
        <v>0</v>
      </c>
      <c r="P28" s="159">
        <v>0</v>
      </c>
      <c r="Q28" s="159">
        <f t="shared" si="12"/>
        <v>0</v>
      </c>
      <c r="R28" s="159"/>
      <c r="S28" s="159" t="s">
        <v>256</v>
      </c>
      <c r="T28" s="159" t="s">
        <v>285</v>
      </c>
      <c r="U28" s="159">
        <v>0</v>
      </c>
      <c r="V28" s="159">
        <f t="shared" si="13"/>
        <v>0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464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8">
        <v>19</v>
      </c>
      <c r="B29" s="179" t="s">
        <v>588</v>
      </c>
      <c r="C29" s="188" t="s">
        <v>589</v>
      </c>
      <c r="D29" s="180" t="s">
        <v>210</v>
      </c>
      <c r="E29" s="181">
        <v>1</v>
      </c>
      <c r="F29" s="182"/>
      <c r="G29" s="183">
        <f t="shared" si="7"/>
        <v>0</v>
      </c>
      <c r="H29" s="160"/>
      <c r="I29" s="159">
        <f t="shared" si="8"/>
        <v>0</v>
      </c>
      <c r="J29" s="160"/>
      <c r="K29" s="159">
        <f t="shared" si="9"/>
        <v>0</v>
      </c>
      <c r="L29" s="159">
        <v>21</v>
      </c>
      <c r="M29" s="159">
        <f t="shared" si="10"/>
        <v>0</v>
      </c>
      <c r="N29" s="159">
        <v>0</v>
      </c>
      <c r="O29" s="159">
        <f t="shared" si="11"/>
        <v>0</v>
      </c>
      <c r="P29" s="159">
        <v>0</v>
      </c>
      <c r="Q29" s="159">
        <f t="shared" si="12"/>
        <v>0</v>
      </c>
      <c r="R29" s="159"/>
      <c r="S29" s="159" t="s">
        <v>256</v>
      </c>
      <c r="T29" s="159" t="s">
        <v>285</v>
      </c>
      <c r="U29" s="159">
        <v>0</v>
      </c>
      <c r="V29" s="159">
        <f t="shared" si="13"/>
        <v>0</v>
      </c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464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72">
        <v>20</v>
      </c>
      <c r="B30" s="173" t="s">
        <v>590</v>
      </c>
      <c r="C30" s="186" t="s">
        <v>591</v>
      </c>
      <c r="D30" s="174" t="s">
        <v>210</v>
      </c>
      <c r="E30" s="175">
        <v>2</v>
      </c>
      <c r="F30" s="176"/>
      <c r="G30" s="177">
        <f t="shared" si="7"/>
        <v>0</v>
      </c>
      <c r="H30" s="160"/>
      <c r="I30" s="159">
        <f t="shared" si="8"/>
        <v>0</v>
      </c>
      <c r="J30" s="160"/>
      <c r="K30" s="159">
        <f t="shared" si="9"/>
        <v>0</v>
      </c>
      <c r="L30" s="159">
        <v>21</v>
      </c>
      <c r="M30" s="159">
        <f t="shared" si="10"/>
        <v>0</v>
      </c>
      <c r="N30" s="159">
        <v>0</v>
      </c>
      <c r="O30" s="159">
        <f t="shared" si="11"/>
        <v>0</v>
      </c>
      <c r="P30" s="159">
        <v>0</v>
      </c>
      <c r="Q30" s="159">
        <f t="shared" si="12"/>
        <v>0</v>
      </c>
      <c r="R30" s="159"/>
      <c r="S30" s="159" t="s">
        <v>256</v>
      </c>
      <c r="T30" s="159" t="s">
        <v>285</v>
      </c>
      <c r="U30" s="159">
        <v>0</v>
      </c>
      <c r="V30" s="159">
        <f t="shared" si="13"/>
        <v>0</v>
      </c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464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x14ac:dyDescent="0.2">
      <c r="A31" s="5"/>
      <c r="B31" s="6"/>
      <c r="C31" s="190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AE31">
        <v>15</v>
      </c>
      <c r="AF31">
        <v>21</v>
      </c>
    </row>
    <row r="32" spans="1:60" x14ac:dyDescent="0.2">
      <c r="A32" s="153"/>
      <c r="B32" s="154" t="s">
        <v>31</v>
      </c>
      <c r="C32" s="191"/>
      <c r="D32" s="155"/>
      <c r="E32" s="156"/>
      <c r="F32" s="156"/>
      <c r="G32" s="184">
        <f>G8+G16+G19</f>
        <v>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AE32">
        <f>SUMIF(L7:L30,AE31,G7:G30)</f>
        <v>0</v>
      </c>
      <c r="AF32">
        <f>SUMIF(L7:L30,AF31,G7:G30)</f>
        <v>0</v>
      </c>
      <c r="AG32" t="s">
        <v>458</v>
      </c>
    </row>
    <row r="33" spans="1:33" x14ac:dyDescent="0.2">
      <c r="A33" s="5"/>
      <c r="B33" s="6"/>
      <c r="C33" s="190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33" x14ac:dyDescent="0.2">
      <c r="A34" s="5"/>
      <c r="B34" s="6"/>
      <c r="C34" s="190"/>
      <c r="D34" s="8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">
      <c r="A35" s="247" t="s">
        <v>459</v>
      </c>
      <c r="B35" s="247"/>
      <c r="C35" s="248"/>
      <c r="D35" s="8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">
      <c r="A36" s="249"/>
      <c r="B36" s="250"/>
      <c r="C36" s="251"/>
      <c r="D36" s="250"/>
      <c r="E36" s="250"/>
      <c r="F36" s="250"/>
      <c r="G36" s="25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AG36" t="s">
        <v>460</v>
      </c>
    </row>
    <row r="37" spans="1:33" x14ac:dyDescent="0.2">
      <c r="A37" s="253"/>
      <c r="B37" s="254"/>
      <c r="C37" s="255"/>
      <c r="D37" s="254"/>
      <c r="E37" s="254"/>
      <c r="F37" s="254"/>
      <c r="G37" s="256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33" x14ac:dyDescent="0.2">
      <c r="A38" s="253"/>
      <c r="B38" s="254"/>
      <c r="C38" s="255"/>
      <c r="D38" s="254"/>
      <c r="E38" s="254"/>
      <c r="F38" s="254"/>
      <c r="G38" s="256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33" x14ac:dyDescent="0.2">
      <c r="A39" s="253"/>
      <c r="B39" s="254"/>
      <c r="C39" s="255"/>
      <c r="D39" s="254"/>
      <c r="E39" s="254"/>
      <c r="F39" s="254"/>
      <c r="G39" s="256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33" x14ac:dyDescent="0.2">
      <c r="A40" s="257"/>
      <c r="B40" s="258"/>
      <c r="C40" s="259"/>
      <c r="D40" s="258"/>
      <c r="E40" s="258"/>
      <c r="F40" s="258"/>
      <c r="G40" s="260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33" x14ac:dyDescent="0.2">
      <c r="A41" s="5"/>
      <c r="B41" s="6"/>
      <c r="C41" s="190"/>
      <c r="D41" s="8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33" x14ac:dyDescent="0.2">
      <c r="C42" s="192"/>
      <c r="D42" s="141"/>
      <c r="AG42" t="s">
        <v>461</v>
      </c>
    </row>
    <row r="43" spans="1:33" x14ac:dyDescent="0.2">
      <c r="D43" s="141"/>
    </row>
    <row r="44" spans="1:33" x14ac:dyDescent="0.2">
      <c r="D44" s="141"/>
    </row>
    <row r="45" spans="1:33" x14ac:dyDescent="0.2">
      <c r="D45" s="141"/>
    </row>
    <row r="46" spans="1:33" x14ac:dyDescent="0.2">
      <c r="D46" s="141"/>
    </row>
    <row r="47" spans="1:33" x14ac:dyDescent="0.2">
      <c r="D47" s="141"/>
    </row>
    <row r="48" spans="1:33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qmNrrbjj0hTPrMhfChOxm6Ng/zKjsWWnHrUn6nFbeCsSNc7UGGqL9HlAw8EVjbNZUOa9TQyhcWbh4PVpjShXrg==" saltValue="/ozRxV+sb6PVsxCP5H36SA==" spinCount="100000" sheet="1"/>
  <mergeCells count="6">
    <mergeCell ref="A36:G40"/>
    <mergeCell ref="A1:G1"/>
    <mergeCell ref="C2:G2"/>
    <mergeCell ref="C3:G3"/>
    <mergeCell ref="C4:G4"/>
    <mergeCell ref="A35:C3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129</v>
      </c>
    </row>
    <row r="2" spans="1:60" ht="24.95" customHeight="1" x14ac:dyDescent="0.2">
      <c r="A2" s="142" t="s">
        <v>8</v>
      </c>
      <c r="B2" s="72" t="s">
        <v>43</v>
      </c>
      <c r="C2" s="241" t="s">
        <v>44</v>
      </c>
      <c r="D2" s="242"/>
      <c r="E2" s="242"/>
      <c r="F2" s="242"/>
      <c r="G2" s="243"/>
      <c r="AG2" t="s">
        <v>130</v>
      </c>
    </row>
    <row r="3" spans="1:60" ht="24.95" customHeight="1" x14ac:dyDescent="0.2">
      <c r="A3" s="142" t="s">
        <v>9</v>
      </c>
      <c r="B3" s="72" t="s">
        <v>68</v>
      </c>
      <c r="C3" s="241" t="s">
        <v>69</v>
      </c>
      <c r="D3" s="242"/>
      <c r="E3" s="242"/>
      <c r="F3" s="242"/>
      <c r="G3" s="243"/>
      <c r="AC3" s="89" t="s">
        <v>130</v>
      </c>
      <c r="AG3" t="s">
        <v>131</v>
      </c>
    </row>
    <row r="4" spans="1:60" ht="24.95" customHeight="1" x14ac:dyDescent="0.2">
      <c r="A4" s="143" t="s">
        <v>10</v>
      </c>
      <c r="B4" s="144" t="s">
        <v>60</v>
      </c>
      <c r="C4" s="244" t="s">
        <v>70</v>
      </c>
      <c r="D4" s="245"/>
      <c r="E4" s="245"/>
      <c r="F4" s="245"/>
      <c r="G4" s="246"/>
      <c r="AG4" t="s">
        <v>132</v>
      </c>
    </row>
    <row r="5" spans="1:60" x14ac:dyDescent="0.2">
      <c r="D5" s="141"/>
    </row>
    <row r="6" spans="1:60" ht="38.25" x14ac:dyDescent="0.2">
      <c r="A6" s="146" t="s">
        <v>133</v>
      </c>
      <c r="B6" s="148" t="s">
        <v>134</v>
      </c>
      <c r="C6" s="148" t="s">
        <v>135</v>
      </c>
      <c r="D6" s="147" t="s">
        <v>136</v>
      </c>
      <c r="E6" s="146" t="s">
        <v>137</v>
      </c>
      <c r="F6" s="145" t="s">
        <v>138</v>
      </c>
      <c r="G6" s="146" t="s">
        <v>31</v>
      </c>
      <c r="H6" s="149" t="s">
        <v>32</v>
      </c>
      <c r="I6" s="149" t="s">
        <v>139</v>
      </c>
      <c r="J6" s="149" t="s">
        <v>33</v>
      </c>
      <c r="K6" s="149" t="s">
        <v>140</v>
      </c>
      <c r="L6" s="149" t="s">
        <v>141</v>
      </c>
      <c r="M6" s="149" t="s">
        <v>142</v>
      </c>
      <c r="N6" s="149" t="s">
        <v>143</v>
      </c>
      <c r="O6" s="149" t="s">
        <v>144</v>
      </c>
      <c r="P6" s="149" t="s">
        <v>145</v>
      </c>
      <c r="Q6" s="149" t="s">
        <v>146</v>
      </c>
      <c r="R6" s="149" t="s">
        <v>147</v>
      </c>
      <c r="S6" s="149" t="s">
        <v>148</v>
      </c>
      <c r="T6" s="149" t="s">
        <v>149</v>
      </c>
      <c r="U6" s="149" t="s">
        <v>150</v>
      </c>
      <c r="V6" s="149" t="s">
        <v>151</v>
      </c>
      <c r="W6" s="149" t="s">
        <v>152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6" t="s">
        <v>153</v>
      </c>
      <c r="B8" s="167" t="s">
        <v>122</v>
      </c>
      <c r="C8" s="185" t="s">
        <v>123</v>
      </c>
      <c r="D8" s="168"/>
      <c r="E8" s="169"/>
      <c r="F8" s="170"/>
      <c r="G8" s="171">
        <f>SUMIF(AG9:AG9,"&lt;&gt;NOR",G9:G9)</f>
        <v>0</v>
      </c>
      <c r="H8" s="165"/>
      <c r="I8" s="165">
        <f>SUM(I9:I9)</f>
        <v>0</v>
      </c>
      <c r="J8" s="165"/>
      <c r="K8" s="165">
        <f>SUM(K9:K9)</f>
        <v>0</v>
      </c>
      <c r="L8" s="165"/>
      <c r="M8" s="165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5"/>
      <c r="S8" s="165"/>
      <c r="T8" s="165"/>
      <c r="U8" s="165"/>
      <c r="V8" s="165">
        <f>SUM(V9:V9)</f>
        <v>0</v>
      </c>
      <c r="W8" s="165"/>
      <c r="AG8" t="s">
        <v>154</v>
      </c>
    </row>
    <row r="9" spans="1:60" outlineLevel="1" x14ac:dyDescent="0.2">
      <c r="A9" s="172">
        <v>1</v>
      </c>
      <c r="B9" s="173" t="s">
        <v>592</v>
      </c>
      <c r="C9" s="186" t="s">
        <v>593</v>
      </c>
      <c r="D9" s="174" t="s">
        <v>282</v>
      </c>
      <c r="E9" s="175">
        <v>1</v>
      </c>
      <c r="F9" s="176"/>
      <c r="G9" s="177">
        <f>ROUND(E9*F9,2)</f>
        <v>0</v>
      </c>
      <c r="H9" s="160"/>
      <c r="I9" s="159">
        <f>ROUND(E9*H9,2)</f>
        <v>0</v>
      </c>
      <c r="J9" s="160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/>
      <c r="S9" s="159" t="s">
        <v>256</v>
      </c>
      <c r="T9" s="159" t="s">
        <v>285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5"/>
      <c r="B10" s="6"/>
      <c r="C10" s="190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AE10">
        <v>15</v>
      </c>
      <c r="AF10">
        <v>21</v>
      </c>
    </row>
    <row r="11" spans="1:60" x14ac:dyDescent="0.2">
      <c r="A11" s="153"/>
      <c r="B11" s="154" t="s">
        <v>31</v>
      </c>
      <c r="C11" s="191"/>
      <c r="D11" s="155"/>
      <c r="E11" s="156"/>
      <c r="F11" s="156"/>
      <c r="G11" s="184">
        <f>G8</f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AE11">
        <f>SUMIF(L7:L9,AE10,G7:G9)</f>
        <v>0</v>
      </c>
      <c r="AF11">
        <f>SUMIF(L7:L9,AF10,G7:G9)</f>
        <v>0</v>
      </c>
      <c r="AG11" t="s">
        <v>458</v>
      </c>
    </row>
    <row r="12" spans="1:60" x14ac:dyDescent="0.2">
      <c r="A12" s="5"/>
      <c r="B12" s="6"/>
      <c r="C12" s="190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60" x14ac:dyDescent="0.2">
      <c r="A13" s="5"/>
      <c r="B13" s="6"/>
      <c r="C13" s="190"/>
      <c r="D13" s="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60" x14ac:dyDescent="0.2">
      <c r="A14" s="247" t="s">
        <v>459</v>
      </c>
      <c r="B14" s="247"/>
      <c r="C14" s="248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60" x14ac:dyDescent="0.2">
      <c r="A15" s="249"/>
      <c r="B15" s="250"/>
      <c r="C15" s="251"/>
      <c r="D15" s="250"/>
      <c r="E15" s="250"/>
      <c r="F15" s="250"/>
      <c r="G15" s="25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G15" t="s">
        <v>460</v>
      </c>
    </row>
    <row r="16" spans="1:60" x14ac:dyDescent="0.2">
      <c r="A16" s="253"/>
      <c r="B16" s="254"/>
      <c r="C16" s="255"/>
      <c r="D16" s="254"/>
      <c r="E16" s="254"/>
      <c r="F16" s="254"/>
      <c r="G16" s="256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33" x14ac:dyDescent="0.2">
      <c r="A17" s="253"/>
      <c r="B17" s="254"/>
      <c r="C17" s="255"/>
      <c r="D17" s="254"/>
      <c r="E17" s="254"/>
      <c r="F17" s="254"/>
      <c r="G17" s="256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33" x14ac:dyDescent="0.2">
      <c r="A18" s="253"/>
      <c r="B18" s="254"/>
      <c r="C18" s="255"/>
      <c r="D18" s="254"/>
      <c r="E18" s="254"/>
      <c r="F18" s="254"/>
      <c r="G18" s="256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33" x14ac:dyDescent="0.2">
      <c r="A19" s="257"/>
      <c r="B19" s="258"/>
      <c r="C19" s="259"/>
      <c r="D19" s="258"/>
      <c r="E19" s="258"/>
      <c r="F19" s="258"/>
      <c r="G19" s="26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3" x14ac:dyDescent="0.2">
      <c r="A20" s="5"/>
      <c r="B20" s="6"/>
      <c r="C20" s="190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33" x14ac:dyDescent="0.2">
      <c r="C21" s="192"/>
      <c r="D21" s="141"/>
      <c r="AG21" t="s">
        <v>461</v>
      </c>
    </row>
    <row r="22" spans="1:33" x14ac:dyDescent="0.2">
      <c r="D22" s="141"/>
    </row>
    <row r="23" spans="1:33" x14ac:dyDescent="0.2">
      <c r="D23" s="141"/>
    </row>
    <row r="24" spans="1:33" x14ac:dyDescent="0.2">
      <c r="D24" s="141"/>
    </row>
    <row r="25" spans="1:33" x14ac:dyDescent="0.2">
      <c r="D25" s="141"/>
    </row>
    <row r="26" spans="1:33" x14ac:dyDescent="0.2">
      <c r="D26" s="141"/>
    </row>
    <row r="27" spans="1:33" x14ac:dyDescent="0.2">
      <c r="D27" s="141"/>
    </row>
    <row r="28" spans="1:33" x14ac:dyDescent="0.2">
      <c r="D28" s="141"/>
    </row>
    <row r="29" spans="1:33" x14ac:dyDescent="0.2">
      <c r="D29" s="141"/>
    </row>
    <row r="30" spans="1:33" x14ac:dyDescent="0.2">
      <c r="D30" s="141"/>
    </row>
    <row r="31" spans="1:33" x14ac:dyDescent="0.2">
      <c r="D31" s="141"/>
    </row>
    <row r="32" spans="1:33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mN2Enj7IDoK7wzCrN8toW4rtdS1l9lzKfVVZtqwRlPAwjNXloIUH0YlZ0xT7U4LH0gTcGVeIk/pU4FV+aWTyZQ==" saltValue="LLkDfzScvVOb0cX8ajAGqw==" spinCount="100000" sheet="1"/>
  <mergeCells count="6">
    <mergeCell ref="A15:G19"/>
    <mergeCell ref="A1:G1"/>
    <mergeCell ref="C2:G2"/>
    <mergeCell ref="C3:G3"/>
    <mergeCell ref="C4:G4"/>
    <mergeCell ref="A14:C1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129</v>
      </c>
    </row>
    <row r="2" spans="1:60" ht="24.95" customHeight="1" x14ac:dyDescent="0.2">
      <c r="A2" s="142" t="s">
        <v>8</v>
      </c>
      <c r="B2" s="72" t="s">
        <v>43</v>
      </c>
      <c r="C2" s="241" t="s">
        <v>44</v>
      </c>
      <c r="D2" s="242"/>
      <c r="E2" s="242"/>
      <c r="F2" s="242"/>
      <c r="G2" s="243"/>
      <c r="AG2" t="s">
        <v>130</v>
      </c>
    </row>
    <row r="3" spans="1:60" ht="24.95" customHeight="1" x14ac:dyDescent="0.2">
      <c r="A3" s="142" t="s">
        <v>9</v>
      </c>
      <c r="B3" s="72" t="s">
        <v>71</v>
      </c>
      <c r="C3" s="241" t="s">
        <v>72</v>
      </c>
      <c r="D3" s="242"/>
      <c r="E3" s="242"/>
      <c r="F3" s="242"/>
      <c r="G3" s="243"/>
      <c r="AC3" s="89" t="s">
        <v>130</v>
      </c>
      <c r="AG3" t="s">
        <v>131</v>
      </c>
    </row>
    <row r="4" spans="1:60" ht="24.95" customHeight="1" x14ac:dyDescent="0.2">
      <c r="A4" s="143" t="s">
        <v>10</v>
      </c>
      <c r="B4" s="144" t="s">
        <v>60</v>
      </c>
      <c r="C4" s="244" t="s">
        <v>73</v>
      </c>
      <c r="D4" s="245"/>
      <c r="E4" s="245"/>
      <c r="F4" s="245"/>
      <c r="G4" s="246"/>
      <c r="AG4" t="s">
        <v>132</v>
      </c>
    </row>
    <row r="5" spans="1:60" x14ac:dyDescent="0.2">
      <c r="D5" s="141"/>
    </row>
    <row r="6" spans="1:60" ht="38.25" x14ac:dyDescent="0.2">
      <c r="A6" s="146" t="s">
        <v>133</v>
      </c>
      <c r="B6" s="148" t="s">
        <v>134</v>
      </c>
      <c r="C6" s="148" t="s">
        <v>135</v>
      </c>
      <c r="D6" s="147" t="s">
        <v>136</v>
      </c>
      <c r="E6" s="146" t="s">
        <v>137</v>
      </c>
      <c r="F6" s="145" t="s">
        <v>138</v>
      </c>
      <c r="G6" s="146" t="s">
        <v>31</v>
      </c>
      <c r="H6" s="149" t="s">
        <v>32</v>
      </c>
      <c r="I6" s="149" t="s">
        <v>139</v>
      </c>
      <c r="J6" s="149" t="s">
        <v>33</v>
      </c>
      <c r="K6" s="149" t="s">
        <v>140</v>
      </c>
      <c r="L6" s="149" t="s">
        <v>141</v>
      </c>
      <c r="M6" s="149" t="s">
        <v>142</v>
      </c>
      <c r="N6" s="149" t="s">
        <v>143</v>
      </c>
      <c r="O6" s="149" t="s">
        <v>144</v>
      </c>
      <c r="P6" s="149" t="s">
        <v>145</v>
      </c>
      <c r="Q6" s="149" t="s">
        <v>146</v>
      </c>
      <c r="R6" s="149" t="s">
        <v>147</v>
      </c>
      <c r="S6" s="149" t="s">
        <v>148</v>
      </c>
      <c r="T6" s="149" t="s">
        <v>149</v>
      </c>
      <c r="U6" s="149" t="s">
        <v>150</v>
      </c>
      <c r="V6" s="149" t="s">
        <v>151</v>
      </c>
      <c r="W6" s="149" t="s">
        <v>152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6" t="s">
        <v>153</v>
      </c>
      <c r="B8" s="167" t="s">
        <v>120</v>
      </c>
      <c r="C8" s="185" t="s">
        <v>121</v>
      </c>
      <c r="D8" s="168"/>
      <c r="E8" s="169"/>
      <c r="F8" s="170"/>
      <c r="G8" s="171">
        <f>SUMIF(AG9:AG9,"&lt;&gt;NOR",G9:G9)</f>
        <v>0</v>
      </c>
      <c r="H8" s="165"/>
      <c r="I8" s="165">
        <f>SUM(I9:I9)</f>
        <v>0</v>
      </c>
      <c r="J8" s="165"/>
      <c r="K8" s="165">
        <f>SUM(K9:K9)</f>
        <v>0</v>
      </c>
      <c r="L8" s="165"/>
      <c r="M8" s="165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5"/>
      <c r="S8" s="165"/>
      <c r="T8" s="165"/>
      <c r="U8" s="165"/>
      <c r="V8" s="165">
        <f>SUM(V9:V9)</f>
        <v>0</v>
      </c>
      <c r="W8" s="165"/>
      <c r="AG8" t="s">
        <v>154</v>
      </c>
    </row>
    <row r="9" spans="1:60" outlineLevel="1" x14ac:dyDescent="0.2">
      <c r="A9" s="172">
        <v>1</v>
      </c>
      <c r="B9" s="173" t="s">
        <v>594</v>
      </c>
      <c r="C9" s="186" t="s">
        <v>595</v>
      </c>
      <c r="D9" s="174" t="s">
        <v>282</v>
      </c>
      <c r="E9" s="175">
        <v>1</v>
      </c>
      <c r="F9" s="176"/>
      <c r="G9" s="177">
        <f>ROUND(E9*F9,2)</f>
        <v>0</v>
      </c>
      <c r="H9" s="160"/>
      <c r="I9" s="159">
        <f>ROUND(E9*H9,2)</f>
        <v>0</v>
      </c>
      <c r="J9" s="160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/>
      <c r="S9" s="159" t="s">
        <v>256</v>
      </c>
      <c r="T9" s="159" t="s">
        <v>285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5"/>
      <c r="B10" s="6"/>
      <c r="C10" s="190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AE10">
        <v>15</v>
      </c>
      <c r="AF10">
        <v>21</v>
      </c>
    </row>
    <row r="11" spans="1:60" x14ac:dyDescent="0.2">
      <c r="A11" s="153"/>
      <c r="B11" s="154" t="s">
        <v>31</v>
      </c>
      <c r="C11" s="191"/>
      <c r="D11" s="155"/>
      <c r="E11" s="156"/>
      <c r="F11" s="156"/>
      <c r="G11" s="184">
        <f>G8</f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AE11">
        <f>SUMIF(L7:L9,AE10,G7:G9)</f>
        <v>0</v>
      </c>
      <c r="AF11">
        <f>SUMIF(L7:L9,AF10,G7:G9)</f>
        <v>0</v>
      </c>
      <c r="AG11" t="s">
        <v>458</v>
      </c>
    </row>
    <row r="12" spans="1:60" x14ac:dyDescent="0.2">
      <c r="A12" s="5"/>
      <c r="B12" s="6"/>
      <c r="C12" s="190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60" x14ac:dyDescent="0.2">
      <c r="A13" s="5"/>
      <c r="B13" s="6"/>
      <c r="C13" s="190"/>
      <c r="D13" s="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60" x14ac:dyDescent="0.2">
      <c r="A14" s="247" t="s">
        <v>459</v>
      </c>
      <c r="B14" s="247"/>
      <c r="C14" s="248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60" x14ac:dyDescent="0.2">
      <c r="A15" s="249"/>
      <c r="B15" s="250"/>
      <c r="C15" s="251"/>
      <c r="D15" s="250"/>
      <c r="E15" s="250"/>
      <c r="F15" s="250"/>
      <c r="G15" s="25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G15" t="s">
        <v>460</v>
      </c>
    </row>
    <row r="16" spans="1:60" x14ac:dyDescent="0.2">
      <c r="A16" s="253"/>
      <c r="B16" s="254"/>
      <c r="C16" s="255"/>
      <c r="D16" s="254"/>
      <c r="E16" s="254"/>
      <c r="F16" s="254"/>
      <c r="G16" s="256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33" x14ac:dyDescent="0.2">
      <c r="A17" s="253"/>
      <c r="B17" s="254"/>
      <c r="C17" s="255"/>
      <c r="D17" s="254"/>
      <c r="E17" s="254"/>
      <c r="F17" s="254"/>
      <c r="G17" s="256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33" x14ac:dyDescent="0.2">
      <c r="A18" s="253"/>
      <c r="B18" s="254"/>
      <c r="C18" s="255"/>
      <c r="D18" s="254"/>
      <c r="E18" s="254"/>
      <c r="F18" s="254"/>
      <c r="G18" s="256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33" x14ac:dyDescent="0.2">
      <c r="A19" s="257"/>
      <c r="B19" s="258"/>
      <c r="C19" s="259"/>
      <c r="D19" s="258"/>
      <c r="E19" s="258"/>
      <c r="F19" s="258"/>
      <c r="G19" s="26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3" x14ac:dyDescent="0.2">
      <c r="A20" s="5"/>
      <c r="B20" s="6"/>
      <c r="C20" s="190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33" x14ac:dyDescent="0.2">
      <c r="C21" s="192"/>
      <c r="D21" s="141"/>
      <c r="AG21" t="s">
        <v>461</v>
      </c>
    </row>
    <row r="22" spans="1:33" x14ac:dyDescent="0.2">
      <c r="D22" s="141"/>
    </row>
    <row r="23" spans="1:33" x14ac:dyDescent="0.2">
      <c r="D23" s="141"/>
    </row>
    <row r="24" spans="1:33" x14ac:dyDescent="0.2">
      <c r="D24" s="141"/>
    </row>
    <row r="25" spans="1:33" x14ac:dyDescent="0.2">
      <c r="D25" s="141"/>
    </row>
    <row r="26" spans="1:33" x14ac:dyDescent="0.2">
      <c r="D26" s="141"/>
    </row>
    <row r="27" spans="1:33" x14ac:dyDescent="0.2">
      <c r="D27" s="141"/>
    </row>
    <row r="28" spans="1:33" x14ac:dyDescent="0.2">
      <c r="D28" s="141"/>
    </row>
    <row r="29" spans="1:33" x14ac:dyDescent="0.2">
      <c r="D29" s="141"/>
    </row>
    <row r="30" spans="1:33" x14ac:dyDescent="0.2">
      <c r="D30" s="141"/>
    </row>
    <row r="31" spans="1:33" x14ac:dyDescent="0.2">
      <c r="D31" s="141"/>
    </row>
    <row r="32" spans="1:33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t2TcSvje8QnYsytLKLGsWpYHa92/8QYXsWpdFW1hg2SyjuY95Of6hxAkfJNq5xeMMm0wHfO8707exJJzO89Vwg==" saltValue="YG0iXyhClN91ic/fNvYlUw==" spinCount="100000" sheet="1"/>
  <mergeCells count="6">
    <mergeCell ref="A15:G19"/>
    <mergeCell ref="A1:G1"/>
    <mergeCell ref="C2:G2"/>
    <mergeCell ref="C3:G3"/>
    <mergeCell ref="C4:G4"/>
    <mergeCell ref="A14:C1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54</vt:i4>
      </vt:variant>
    </vt:vector>
  </HeadingPairs>
  <TitlesOfParts>
    <vt:vector size="62" baseType="lpstr">
      <vt:lpstr>Pokyny pro vyplnění</vt:lpstr>
      <vt:lpstr>Stavba</vt:lpstr>
      <vt:lpstr>VzorPolozky</vt:lpstr>
      <vt:lpstr>01 1 Pol</vt:lpstr>
      <vt:lpstr>02 1 Pol</vt:lpstr>
      <vt:lpstr>03 1 Pol</vt:lpstr>
      <vt:lpstr>04 1 Pol</vt:lpstr>
      <vt:lpstr>05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Pol'!Názvy_tisku</vt:lpstr>
      <vt:lpstr>'02 1 Pol'!Názvy_tisku</vt:lpstr>
      <vt:lpstr>'03 1 Pol'!Názvy_tisku</vt:lpstr>
      <vt:lpstr>'04 1 Pol'!Názvy_tisku</vt:lpstr>
      <vt:lpstr>'05 1 Pol'!Názvy_tisku</vt:lpstr>
      <vt:lpstr>oadresa</vt:lpstr>
      <vt:lpstr>Stavba!Objednatel</vt:lpstr>
      <vt:lpstr>Stavba!Objekt</vt:lpstr>
      <vt:lpstr>'01 1 Pol'!Oblast_tisku</vt:lpstr>
      <vt:lpstr>'02 1 Pol'!Oblast_tisku</vt:lpstr>
      <vt:lpstr>'03 1 Pol'!Oblast_tisku</vt:lpstr>
      <vt:lpstr>'04 1 Pol'!Oblast_tisku</vt:lpstr>
      <vt:lpstr>'05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Kratina</dc:creator>
  <cp:lastModifiedBy>Sedláček Břetislav</cp:lastModifiedBy>
  <cp:lastPrinted>2014-02-28T09:52:57Z</cp:lastPrinted>
  <dcterms:created xsi:type="dcterms:W3CDTF">2009-04-08T07:15:50Z</dcterms:created>
  <dcterms:modified xsi:type="dcterms:W3CDTF">2018-05-15T10:26:40Z</dcterms:modified>
</cp:coreProperties>
</file>